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FFAIRES\BUREAU ETUDES\24-2933 - INRAE PACA - Villa THURET - ANTIBES\ETUDES\DCE\DPGF\v1\"/>
    </mc:Choice>
  </mc:AlternateContent>
  <xr:revisionPtr revIDLastSave="0" documentId="13_ncr:1_{51D790CE-8245-4D16-886F-347C37268C2B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 lot 01 Gros oeuvre" sheetId="6" r:id="rId1"/>
  </sheets>
  <definedNames>
    <definedName name="_Toc116917801" localSheetId="0">' lot 01 Gros oeuvre'!#REF!</definedName>
    <definedName name="_Toc116917802" localSheetId="0">' lot 01 Gros oeuvre'!#REF!</definedName>
    <definedName name="_Toc116917803" localSheetId="0">' lot 01 Gros oeuvre'!#REF!</definedName>
    <definedName name="_Toc116917804" localSheetId="0">' lot 01 Gros oeuvre'!#REF!</definedName>
    <definedName name="_Toc116917805" localSheetId="0">' lot 01 Gros oeuvre'!#REF!</definedName>
    <definedName name="_Toc116917806" localSheetId="0">' lot 01 Gros oeuvre'!$C$23</definedName>
    <definedName name="_Toc116917807" localSheetId="0">' lot 01 Gros oeuvre'!$C$30</definedName>
    <definedName name="_Toc116917808" localSheetId="0">' lot 01 Gros oeuvre'!#REF!</definedName>
    <definedName name="_Toc116917810" localSheetId="0">' lot 01 Gros oeuvre'!#REF!</definedName>
    <definedName name="_Toc116917811" localSheetId="0">' lot 01 Gros oeuvre'!#REF!</definedName>
    <definedName name="_Toc116917812" localSheetId="0">' lot 01 Gros oeuvre'!#REF!</definedName>
    <definedName name="_Toc116917813" localSheetId="0">' lot 01 Gros oeuvre'!#REF!</definedName>
    <definedName name="_Toc116917814" localSheetId="0">' lot 01 Gros oeuvre'!#REF!</definedName>
    <definedName name="_Toc117153475" localSheetId="0">' lot 01 Gros oeuvre'!#REF!</definedName>
    <definedName name="_Toc20276590" localSheetId="0">' lot 01 Gros oeuvre'!$C$23</definedName>
    <definedName name="_Toc340668033" localSheetId="0">' lot 01 Gros oeuvre'!$C$30</definedName>
    <definedName name="_Toc359314182" localSheetId="0">' lot 01 Gros oeuvre'!#REF!</definedName>
    <definedName name="_Toc396377162" localSheetId="0">' lot 01 Gros oeuvre'!#REF!</definedName>
    <definedName name="Excel_BuiltIn_Print_Area_1_1" localSheetId="0">' lot 01 Gros oeuvre'!$B$2:$H$166</definedName>
    <definedName name="Excel_BuiltIn_Print_Area_1_1">#REF!</definedName>
    <definedName name="Excel_BuiltIn_Print_Area_1_1_1" localSheetId="0">' lot 01 Gros oeuvre'!$B$2:$H$166</definedName>
    <definedName name="Excel_BuiltIn_Print_Area_1_1_1">#REF!</definedName>
    <definedName name="Z_A5D397DC_A324_4292_BCE7_1EC3638F13AF_.wvu.PrintTitles" localSheetId="0" hidden="1">' lot 01 Gros oeuvre'!#REF!</definedName>
    <definedName name="_xlnm.Print_Area" localSheetId="0">' lot 01 Gros oeuvre'!$A$1:$H$190</definedName>
  </definedNames>
  <calcPr calcId="191029"/>
  <customWorkbookViews>
    <customWorkbookView name="Secrétariat - Affichage personnalisé" guid="{A5D397DC-A324-4292-BCE7-1EC3638F13AF}" mergeInterval="0" personalView="1" maximized="1" xWindow="1" yWindow="1" windowWidth="1916" windowHeight="838" activeSheetId="1"/>
  </customWorkbookViews>
</workbook>
</file>

<file path=xl/calcChain.xml><?xml version="1.0" encoding="utf-8"?>
<calcChain xmlns="http://schemas.openxmlformats.org/spreadsheetml/2006/main">
  <c r="H155" i="6" l="1"/>
  <c r="H157" i="6" s="1"/>
  <c r="H119" i="6"/>
  <c r="H121" i="6" s="1"/>
  <c r="H98" i="6"/>
  <c r="H33" i="6"/>
  <c r="H180" i="6"/>
  <c r="H171" i="6"/>
  <c r="H176" i="6"/>
  <c r="H75" i="6"/>
  <c r="H149" i="6"/>
  <c r="H142" i="6"/>
  <c r="H144" i="6" s="1"/>
  <c r="H136" i="6"/>
  <c r="H138" i="6" s="1"/>
  <c r="H76" i="6"/>
  <c r="H97" i="6"/>
  <c r="H113" i="6"/>
  <c r="H112" i="6"/>
  <c r="H151" i="6" l="1"/>
  <c r="H115" i="6"/>
  <c r="H32" i="6" l="1"/>
  <c r="H129" i="6" l="1"/>
  <c r="H127" i="6"/>
  <c r="H126" i="6"/>
  <c r="H130" i="6"/>
  <c r="H128" i="6"/>
  <c r="H105" i="6"/>
  <c r="H106" i="6"/>
  <c r="H99" i="6"/>
  <c r="H101" i="6" s="1"/>
  <c r="H89" i="6"/>
  <c r="H90" i="6"/>
  <c r="H91" i="6"/>
  <c r="H83" i="6"/>
  <c r="H85" i="6" s="1"/>
  <c r="H77" i="6"/>
  <c r="H74" i="6"/>
  <c r="H72" i="6"/>
  <c r="H73" i="6"/>
  <c r="H66" i="6"/>
  <c r="H68" i="6" s="1"/>
  <c r="H60" i="6"/>
  <c r="H62" i="6" s="1"/>
  <c r="H54" i="6"/>
  <c r="H56" i="6" s="1"/>
  <c r="H48" i="6"/>
  <c r="H50" i="6" s="1"/>
  <c r="H40" i="6"/>
  <c r="H172" i="6"/>
  <c r="H79" i="6" l="1"/>
  <c r="H132" i="6"/>
  <c r="H108" i="6"/>
  <c r="H93" i="6"/>
  <c r="H41" i="6"/>
  <c r="H43" i="6" s="1"/>
  <c r="H15" i="6"/>
  <c r="H25" i="6" l="1"/>
  <c r="H19" i="6" l="1"/>
  <c r="H160" i="6"/>
  <c r="H34" i="6"/>
  <c r="H36" i="6" s="1"/>
  <c r="H17" i="6" l="1"/>
  <c r="H164" i="6" s="1"/>
  <c r="H27" i="6"/>
  <c r="H162" i="6"/>
  <c r="H21" i="6"/>
</calcChain>
</file>

<file path=xl/sharedStrings.xml><?xml version="1.0" encoding="utf-8"?>
<sst xmlns="http://schemas.openxmlformats.org/spreadsheetml/2006/main" count="210" uniqueCount="169">
  <si>
    <t>POSTE</t>
  </si>
  <si>
    <t>INTITULE</t>
  </si>
  <si>
    <t>PU</t>
  </si>
  <si>
    <t>PT HT</t>
  </si>
  <si>
    <t>U</t>
  </si>
  <si>
    <t xml:space="preserve">PROJET </t>
  </si>
  <si>
    <t xml:space="preserve">CHANTIER  </t>
  </si>
  <si>
    <t>MONTANT TOTAL HT</t>
  </si>
  <si>
    <t>MONTANT TOTAL TTC</t>
  </si>
  <si>
    <t>Ens</t>
  </si>
  <si>
    <t xml:space="preserve">Cadre de Décomposition du Prix Global et Forfaitaire
(C.D.P.G.F.) </t>
  </si>
  <si>
    <t>DOE</t>
  </si>
  <si>
    <t>Fourniture du DOE  sur support informatique (clefs USB).</t>
  </si>
  <si>
    <t>Le Maître d'Ouvrage</t>
  </si>
  <si>
    <t>L'entreprise</t>
  </si>
  <si>
    <t>(Date, cachet et signature)</t>
  </si>
  <si>
    <t>A …………………………….
le …………………………….</t>
  </si>
  <si>
    <t>Cachet et signature</t>
  </si>
  <si>
    <t>VILLA THURET</t>
  </si>
  <si>
    <t>90 Chemin Gustave Raymond</t>
  </si>
  <si>
    <t>06160 Antibes</t>
  </si>
  <si>
    <t>Aménagement d'une salle multifonctions</t>
  </si>
  <si>
    <t>u</t>
  </si>
  <si>
    <t>ml</t>
  </si>
  <si>
    <t>L’entreprise titulaire du présent lot aura à sa charge la modification de la porte fenêtre suivant descriptif du CCTP</t>
  </si>
  <si>
    <t>LOT 01</t>
  </si>
  <si>
    <t>Constat d'huissier</t>
  </si>
  <si>
    <t>ens</t>
  </si>
  <si>
    <t>Ensemble des parties communes extérieures / intérieures</t>
  </si>
  <si>
    <t>L’entreprise titulaire du présent lot aura à sa charge le constat d'huissier suivant descriptif du CCTP</t>
  </si>
  <si>
    <t>Installation de chantier</t>
  </si>
  <si>
    <t>L'entreprise aura à sa charge l'installation de chantier suivant CCTP</t>
  </si>
  <si>
    <t>Etudes, plans d'execution et de recolement</t>
  </si>
  <si>
    <t>L’entreprise titulaire du présent lot les études suivant descriptif du CCTP</t>
  </si>
  <si>
    <t xml:space="preserve">TRAVAUX DE DEMOLITION </t>
  </si>
  <si>
    <t>L’entreprise titulaire du présent lot aura à sa charge la démolition suivant descriptif du CCTP</t>
  </si>
  <si>
    <t>m²</t>
  </si>
  <si>
    <t>Démolition de la chape et carrelage</t>
  </si>
  <si>
    <t>Revêtement de sol existant dans la salle et sanitaire</t>
  </si>
  <si>
    <t>Terrassement parvis et fondations</t>
  </si>
  <si>
    <t>L’entreprise titulaire du présent lot aura à sa charge le terrassement suivant descriptif du CCTP</t>
  </si>
  <si>
    <t>m3</t>
  </si>
  <si>
    <t>Terrassement pour parvis extérieur</t>
  </si>
  <si>
    <t>Terrassement en rigoles pour fondations baies vitrées</t>
  </si>
  <si>
    <t>MODIFICATION DE LA FACADE OUEST</t>
  </si>
  <si>
    <t>Dépose des murs en béton</t>
  </si>
  <si>
    <t>L’entreprise titulaire du présent lot aura à sa charge la dépose suivant descriptif du CCTP</t>
  </si>
  <si>
    <t>Mur de façade Oues de la salle multifonction</t>
  </si>
  <si>
    <t>Réalisation de chainage bas et scellements</t>
  </si>
  <si>
    <t>L’entreprise titulaire du présent lot aura à sa charge la fondation suivant descriptif du CCTP</t>
  </si>
  <si>
    <t>En pied de façade Ouest de la futur salle multifonction</t>
  </si>
  <si>
    <t>Réalisation des piétements en profilés métalliques</t>
  </si>
  <si>
    <t>L’entreprise titulaire du présent lot aura à sa charge les piétements suivant descriptif du CCTP</t>
  </si>
  <si>
    <t>En façade Ouest de la futur salle multifonction</t>
  </si>
  <si>
    <t>Réalisation des poutres en profilés métalliques</t>
  </si>
  <si>
    <t>L’entreprise titulaire du présent lot aura à sa charge les poutres suivant descriptif du CCTP</t>
  </si>
  <si>
    <t>Linteaux des 3 ouvertures à créer en façades Ouest</t>
  </si>
  <si>
    <t>Dalle béton poncé</t>
  </si>
  <si>
    <t>L’entreprise titulaire du présent lot aura à sa charge la dalle en béton poncé suivant descriptif du CCTP</t>
  </si>
  <si>
    <t>Support de préparation extérieur</t>
  </si>
  <si>
    <t>Dalle poncé salle intérieur</t>
  </si>
  <si>
    <t>Dalle poncé parvis extérieur</t>
  </si>
  <si>
    <t>Chape flottantes</t>
  </si>
  <si>
    <t>L’entreprise titulaire du présent lot aura à sa charge la chape suivant descriptif du CCTP</t>
  </si>
  <si>
    <t>Surface au sol des sanitaires et espace traiteur</t>
  </si>
  <si>
    <t>Création / Réfection de regards et passage de réseaux</t>
  </si>
  <si>
    <t>L’entreprise titulaire du présent lot aura à sa charge les regards et saignées suivant descriptif du CCTP</t>
  </si>
  <si>
    <t>Saignées dans la dalle existante pour passage des réseaux</t>
  </si>
  <si>
    <t>Regards de changements de direction (30cmx30cm)</t>
  </si>
  <si>
    <t>Regards existants modifiés</t>
  </si>
  <si>
    <t>Percements - Rebouchages - Calfeutrement</t>
  </si>
  <si>
    <t>Suivant besoins des réseaux fluides</t>
  </si>
  <si>
    <t>Rebouchage plancher</t>
  </si>
  <si>
    <t>L’entreprise titulaire du présent lot aura à sa charge les percements suivant descriptif du CCTP</t>
  </si>
  <si>
    <t>L’entreprise titulaire du présent lot aura à sa charge le rebouchage suivant descriptif du CCTP</t>
  </si>
  <si>
    <t>Trémie skydome dans les sanitaires</t>
  </si>
  <si>
    <t>Sondage réalisé</t>
  </si>
  <si>
    <t>TRAVAUX DE FACADE</t>
  </si>
  <si>
    <t>Préparation de façade</t>
  </si>
  <si>
    <t>L’entreprise titulaire du présent lot aura à sa charge la préparation suivant descriptif du CCTP</t>
  </si>
  <si>
    <t>Ensemble des études et plans d'execution du projet</t>
  </si>
  <si>
    <t>Dépose chambre froide et porte</t>
  </si>
  <si>
    <t>Talonnette béton pour pose des menuiseries</t>
  </si>
  <si>
    <t>L’entreprise titulaire du présent lot aura à sa charge la maçonnerie suivant descriptif du CCTP</t>
  </si>
  <si>
    <t>Pour la porte des sanitaires</t>
  </si>
  <si>
    <t>Fenêtre dans l'espace traiteur</t>
  </si>
  <si>
    <t>Maçonnerie cadre / huisserie</t>
  </si>
  <si>
    <t>Carottage VMC diamètre 110</t>
  </si>
  <si>
    <t>Reprise escalier accès villa Thuret</t>
  </si>
  <si>
    <t>Protection diverses</t>
  </si>
  <si>
    <t>Lavage soigné des façades</t>
  </si>
  <si>
    <t>Réparation/préparation façades</t>
  </si>
  <si>
    <t>Décapage mécanique des façades</t>
  </si>
  <si>
    <t>Dépose EU/EP en façade de la villa</t>
  </si>
  <si>
    <t>Lasure de finition</t>
  </si>
  <si>
    <t>L’entreprise titulaire du présent lot aura à sa charge le revêtement de façade suivant descriptif du CCTP</t>
  </si>
  <si>
    <t>Ensemble des façades au portout de la salle</t>
  </si>
  <si>
    <t>Traitement mur pierre</t>
  </si>
  <si>
    <t>L’entreprise titulaire du présent lot aura à sa charge le traitement des mur pierre suivant descriptif du CCTP</t>
  </si>
  <si>
    <t>Avancée façade Nord en pierre</t>
  </si>
  <si>
    <t>TRAVAUX DE VRD</t>
  </si>
  <si>
    <t>Cheminement piéton stabilisé PMR</t>
  </si>
  <si>
    <t>L’entreprise titulaire du présent lot aura à sa charge le cheminement suivant descriptif du CCTP</t>
  </si>
  <si>
    <t>Cheminement depuis la route jusqu'au parvis extérieur</t>
  </si>
  <si>
    <t>PSE 01 : Modification de l'ouverture pour accè toiture terrasse</t>
  </si>
  <si>
    <t>Porte fenêtre de la salle donnant sur la toiture terrasse</t>
  </si>
  <si>
    <t>Sous Total 4.1</t>
  </si>
  <si>
    <t>Sous Total 4.2</t>
  </si>
  <si>
    <t>Sous Total 4.3</t>
  </si>
  <si>
    <t>4.4.1</t>
  </si>
  <si>
    <t>Sous Total 4.4.1</t>
  </si>
  <si>
    <t>4.4.2</t>
  </si>
  <si>
    <t>Sous Total 4.4.2</t>
  </si>
  <si>
    <t>4.5.1</t>
  </si>
  <si>
    <t>Sous Total 4.5.1</t>
  </si>
  <si>
    <t>4.5.2</t>
  </si>
  <si>
    <t>Sous Total 4.5.2</t>
  </si>
  <si>
    <t>4.5.3</t>
  </si>
  <si>
    <t>Sous Total 4.5.3</t>
  </si>
  <si>
    <t>4.5.4</t>
  </si>
  <si>
    <t>Sous Total 4.5.4</t>
  </si>
  <si>
    <t>4.5.5</t>
  </si>
  <si>
    <t>Sous Total 4.5.5</t>
  </si>
  <si>
    <t>4.5.6</t>
  </si>
  <si>
    <t>Sous Total 4.5.6</t>
  </si>
  <si>
    <t>4.5.7</t>
  </si>
  <si>
    <t>Sous Total 4.5.7</t>
  </si>
  <si>
    <t>4.5.8</t>
  </si>
  <si>
    <t>Sous Total 4.5.8</t>
  </si>
  <si>
    <t>4.5.9</t>
  </si>
  <si>
    <t>Sous Total 4.5.9</t>
  </si>
  <si>
    <t>4.5.10</t>
  </si>
  <si>
    <t>Sous Total 4.5.10</t>
  </si>
  <si>
    <t>4.6.1</t>
  </si>
  <si>
    <t>Sous Total 4.6.1</t>
  </si>
  <si>
    <t>4.6.2</t>
  </si>
  <si>
    <t>Sous Total 4.6.2</t>
  </si>
  <si>
    <t>4.7.1</t>
  </si>
  <si>
    <t>Sous Total 4.7.1</t>
  </si>
  <si>
    <t>Sous Total 5</t>
  </si>
  <si>
    <t>6.</t>
  </si>
  <si>
    <t>Caniveau au droit de la façade</t>
  </si>
  <si>
    <t>7.</t>
  </si>
  <si>
    <t>Variante : Enduit à la chaux - Badigeon</t>
  </si>
  <si>
    <t>L’entreprise titulaire du présent lot aura à sa charge la variante de revêtement de façade suivant descriptif du CCTP</t>
  </si>
  <si>
    <t xml:space="preserve">Le prix sera à chiffrer en plus ou moins value </t>
  </si>
  <si>
    <t>Enduit à la chaud ensemble des façades au pourtour de la salle </t>
  </si>
  <si>
    <t>Badigeon de finition ensemble des façades au pourtour de la salle </t>
  </si>
  <si>
    <t>8.</t>
  </si>
  <si>
    <t>PSE 02 : Fondation escalier d'accès à la toiture</t>
  </si>
  <si>
    <t>Fondation pour lescalier d'accès à la toiture terrasse</t>
  </si>
  <si>
    <t>Dépose des éléments salles de stockage / démolition faux plafonds</t>
  </si>
  <si>
    <t>Démolition / Terrassement / Gros œuvre / VRD</t>
  </si>
  <si>
    <t>Percements - fixations pour poutres/semelles HEA</t>
  </si>
  <si>
    <t>QTE MOE</t>
  </si>
  <si>
    <t>Les quantités MOE ne sont pas contracutels. L'entreprise s'engage à les vérifier et ajuster si nécessaire</t>
  </si>
  <si>
    <t>TVA …..%</t>
  </si>
  <si>
    <t>4.6.3</t>
  </si>
  <si>
    <t>Sous Total 4.6.3</t>
  </si>
  <si>
    <t>QTE</t>
  </si>
  <si>
    <t>4.5.11</t>
  </si>
  <si>
    <t>Sous Total 4.5.11</t>
  </si>
  <si>
    <t>Réhausse des relevés béton en toiture</t>
  </si>
  <si>
    <t>Pour relevés au pourtour de la toiture terrasse des sanitaires</t>
  </si>
  <si>
    <t>4.7.2</t>
  </si>
  <si>
    <t>Panneaux de signalisation</t>
  </si>
  <si>
    <t>L’entreprise titulaire du présent lot aura à sa charge les panneaux suivant descriptif du CCTP</t>
  </si>
  <si>
    <t>Panneaux signalisation PMR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</si>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</sst>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" xfId="0" applyFont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7" fillId="0" borderId="1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/>
    </xf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justify" vertical="center"/>
    </xf>
    <xf numFmtId="0" fontId="7" fillId="0" borderId="5" xfId="0" applyFont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2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10" fontId="7" fillId="3" borderId="3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justify" vertical="center"/>
    </xf>
    <xf numFmtId="49" fontId="2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" fontId="5" fillId="0" borderId="23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89"/>
  <sheetViews>
    <sheetView tabSelected="1" view="pageBreakPreview" topLeftCell="A26" zoomScale="85" zoomScaleNormal="100" zoomScaleSheetLayoutView="85" workbookViewId="0">
      <selection activeCell="K24" sqref="K24"/>
    </sheetView>
  </sheetViews>
  <sheetFormatPr baseColWidth="10" defaultColWidth="11.42578125" defaultRowHeight="15.75" x14ac:dyDescent="0.2"/>
  <cols>
    <col min="1" max="1" width="2.5703125" style="7" customWidth="1"/>
    <col min="2" max="2" width="11.140625" style="10" customWidth="1"/>
    <col min="3" max="3" width="54.85546875" style="5" customWidth="1"/>
    <col min="4" max="4" width="5" style="5" customWidth="1"/>
    <col min="5" max="6" width="9.5703125" style="39" customWidth="1"/>
    <col min="7" max="7" width="10" style="39" customWidth="1"/>
    <col min="8" max="8" width="13.7109375" style="6" customWidth="1"/>
    <col min="9" max="16384" width="11.42578125" style="7"/>
  </cols>
  <sheetData>
    <row r="2" spans="2:11" ht="45" customHeight="1" x14ac:dyDescent="0.2">
      <c r="C2" s="102" t="s">
        <v>10</v>
      </c>
      <c r="D2" s="102"/>
      <c r="E2" s="102"/>
      <c r="F2" s="102"/>
      <c r="G2" s="102"/>
      <c r="H2" s="102"/>
    </row>
    <row r="3" spans="2:11" ht="15" customHeight="1" x14ac:dyDescent="0.2">
      <c r="B3" s="8"/>
      <c r="C3" s="8"/>
      <c r="D3" s="8"/>
      <c r="E3" s="40"/>
      <c r="F3" s="40"/>
      <c r="G3" s="40"/>
      <c r="H3" s="9"/>
    </row>
    <row r="4" spans="2:11" x14ac:dyDescent="0.2">
      <c r="B4" s="10" t="s">
        <v>6</v>
      </c>
      <c r="C4" s="7" t="s">
        <v>18</v>
      </c>
      <c r="D4" s="104" t="s">
        <v>168</v>
      </c>
      <c r="E4" s="104"/>
      <c r="F4" s="104"/>
      <c r="G4" s="104"/>
      <c r="H4" s="104"/>
    </row>
    <row r="5" spans="2:11" x14ac:dyDescent="0.25">
      <c r="B5" s="11"/>
      <c r="C5" s="49" t="s">
        <v>19</v>
      </c>
      <c r="D5" s="7"/>
    </row>
    <row r="6" spans="2:11" x14ac:dyDescent="0.2">
      <c r="C6" s="50" t="s">
        <v>20</v>
      </c>
      <c r="D6" s="7"/>
    </row>
    <row r="7" spans="2:11" x14ac:dyDescent="0.2">
      <c r="C7" s="7"/>
      <c r="D7" s="7"/>
    </row>
    <row r="8" spans="2:11" x14ac:dyDescent="0.2">
      <c r="B8" s="11" t="s">
        <v>5</v>
      </c>
      <c r="C8" s="7" t="s">
        <v>21</v>
      </c>
    </row>
    <row r="9" spans="2:11" x14ac:dyDescent="0.2">
      <c r="C9" s="7"/>
      <c r="D9" s="12"/>
    </row>
    <row r="10" spans="2:11" x14ac:dyDescent="0.2">
      <c r="B10" s="11" t="s">
        <v>25</v>
      </c>
      <c r="C10" s="7" t="s">
        <v>152</v>
      </c>
      <c r="D10" s="12"/>
    </row>
    <row r="11" spans="2:11" s="4" customFormat="1" ht="15" customHeight="1" thickBot="1" x14ac:dyDescent="0.3">
      <c r="B11" s="51"/>
      <c r="C11" s="103"/>
      <c r="D11" s="103"/>
      <c r="E11" s="52"/>
      <c r="F11" s="52"/>
      <c r="G11" s="53"/>
      <c r="H11" s="54"/>
      <c r="I11" s="1"/>
      <c r="J11" s="2"/>
      <c r="K11" s="3"/>
    </row>
    <row r="12" spans="2:11" ht="36" customHeight="1" thickBot="1" x14ac:dyDescent="0.25">
      <c r="B12" s="25" t="s">
        <v>0</v>
      </c>
      <c r="C12" s="18" t="s">
        <v>1</v>
      </c>
      <c r="D12" s="19" t="s">
        <v>4</v>
      </c>
      <c r="E12" s="93" t="s">
        <v>154</v>
      </c>
      <c r="F12" s="93" t="s">
        <v>159</v>
      </c>
      <c r="G12" s="41" t="s">
        <v>2</v>
      </c>
      <c r="H12" s="26" t="s">
        <v>3</v>
      </c>
    </row>
    <row r="13" spans="2:11" s="23" customFormat="1" ht="33" customHeight="1" x14ac:dyDescent="0.25">
      <c r="B13" s="27">
        <v>4.0999999999999996</v>
      </c>
      <c r="C13" s="20" t="s">
        <v>26</v>
      </c>
      <c r="D13" s="21"/>
      <c r="E13" s="22"/>
      <c r="F13" s="22"/>
      <c r="G13" s="22"/>
      <c r="H13" s="28"/>
    </row>
    <row r="14" spans="2:11" s="23" customFormat="1" ht="46.9" customHeight="1" x14ac:dyDescent="0.25">
      <c r="B14" s="27"/>
      <c r="C14" s="29" t="s">
        <v>29</v>
      </c>
      <c r="D14" s="21"/>
      <c r="E14" s="22"/>
      <c r="F14" s="22"/>
      <c r="G14" s="22"/>
      <c r="H14" s="28"/>
    </row>
    <row r="15" spans="2:11" s="23" customFormat="1" ht="15.75" customHeight="1" x14ac:dyDescent="0.25">
      <c r="B15" s="27"/>
      <c r="C15" s="67" t="s">
        <v>28</v>
      </c>
      <c r="D15" s="21" t="s">
        <v>27</v>
      </c>
      <c r="E15" s="22">
        <v>1</v>
      </c>
      <c r="F15" s="22"/>
      <c r="G15" s="22"/>
      <c r="H15" s="28">
        <f t="shared" ref="H15" si="0">F15*G15</f>
        <v>0</v>
      </c>
    </row>
    <row r="16" spans="2:11" x14ac:dyDescent="0.2">
      <c r="B16" s="47"/>
      <c r="C16" s="15"/>
      <c r="D16" s="13"/>
      <c r="E16" s="48"/>
      <c r="F16" s="48"/>
      <c r="G16" s="42"/>
      <c r="H16" s="58"/>
    </row>
    <row r="17" spans="2:8" x14ac:dyDescent="0.2">
      <c r="B17" s="47"/>
      <c r="C17" s="15" t="s">
        <v>106</v>
      </c>
      <c r="D17" s="13"/>
      <c r="E17" s="48"/>
      <c r="F17" s="48"/>
      <c r="G17" s="42"/>
      <c r="H17" s="57">
        <f>SUM(H14:H15)</f>
        <v>0</v>
      </c>
    </row>
    <row r="18" spans="2:8" s="23" customFormat="1" ht="16.5" customHeight="1" x14ac:dyDescent="0.25">
      <c r="B18" s="24">
        <v>4.2</v>
      </c>
      <c r="C18" s="37" t="s">
        <v>30</v>
      </c>
      <c r="D18" s="21"/>
      <c r="E18" s="22"/>
      <c r="F18" s="22"/>
      <c r="G18" s="22"/>
      <c r="H18" s="28"/>
    </row>
    <row r="19" spans="2:8" s="23" customFormat="1" ht="33" customHeight="1" x14ac:dyDescent="0.25">
      <c r="B19" s="27"/>
      <c r="C19" s="67" t="s">
        <v>31</v>
      </c>
      <c r="D19" s="21" t="s">
        <v>27</v>
      </c>
      <c r="E19" s="22">
        <v>1</v>
      </c>
      <c r="F19" s="22"/>
      <c r="G19" s="22"/>
      <c r="H19" s="28">
        <f t="shared" ref="H19" si="1">F19*G19</f>
        <v>0</v>
      </c>
    </row>
    <row r="20" spans="2:8" x14ac:dyDescent="0.2">
      <c r="B20" s="47"/>
      <c r="C20" s="15"/>
      <c r="D20" s="13"/>
      <c r="E20" s="48"/>
      <c r="F20" s="48"/>
      <c r="G20" s="42"/>
      <c r="H20" s="30"/>
    </row>
    <row r="21" spans="2:8" x14ac:dyDescent="0.2">
      <c r="B21" s="47"/>
      <c r="C21" s="15" t="s">
        <v>107</v>
      </c>
      <c r="D21" s="13"/>
      <c r="E21" s="48"/>
      <c r="F21" s="48"/>
      <c r="G21" s="42"/>
      <c r="H21" s="57">
        <f>SUM(H19)</f>
        <v>0</v>
      </c>
    </row>
    <row r="22" spans="2:8" x14ac:dyDescent="0.2">
      <c r="B22" s="47"/>
      <c r="C22" s="15"/>
      <c r="D22" s="13"/>
      <c r="E22" s="48"/>
      <c r="F22" s="48"/>
      <c r="G22" s="42"/>
      <c r="H22" s="30"/>
    </row>
    <row r="23" spans="2:8" x14ac:dyDescent="0.2">
      <c r="B23" s="27">
        <v>4.3</v>
      </c>
      <c r="C23" s="37" t="s">
        <v>32</v>
      </c>
      <c r="D23" s="13"/>
      <c r="E23" s="48"/>
      <c r="F23" s="48"/>
      <c r="G23" s="42"/>
      <c r="H23" s="30"/>
    </row>
    <row r="24" spans="2:8" ht="39" customHeight="1" x14ac:dyDescent="0.2">
      <c r="B24" s="14"/>
      <c r="C24" s="29" t="s">
        <v>33</v>
      </c>
      <c r="D24" s="13"/>
      <c r="E24" s="48"/>
      <c r="F24" s="48"/>
      <c r="G24" s="42"/>
      <c r="H24" s="30"/>
    </row>
    <row r="25" spans="2:8" s="23" customFormat="1" ht="17.25" customHeight="1" x14ac:dyDescent="0.25">
      <c r="B25" s="24"/>
      <c r="C25" s="67" t="s">
        <v>80</v>
      </c>
      <c r="D25" s="21" t="s">
        <v>27</v>
      </c>
      <c r="E25" s="22">
        <v>1</v>
      </c>
      <c r="F25" s="22"/>
      <c r="G25" s="43"/>
      <c r="H25" s="28">
        <f t="shared" ref="H25" si="2">F25*G25</f>
        <v>0</v>
      </c>
    </row>
    <row r="26" spans="2:8" s="23" customFormat="1" ht="15.75" customHeight="1" x14ac:dyDescent="0.25">
      <c r="B26" s="24"/>
      <c r="C26" s="35"/>
      <c r="D26" s="21"/>
      <c r="E26" s="22"/>
      <c r="F26" s="22"/>
      <c r="G26" s="43"/>
      <c r="H26" s="28"/>
    </row>
    <row r="27" spans="2:8" x14ac:dyDescent="0.2">
      <c r="B27" s="47"/>
      <c r="C27" s="15" t="s">
        <v>108</v>
      </c>
      <c r="D27" s="13"/>
      <c r="E27" s="48"/>
      <c r="F27" s="48"/>
      <c r="G27" s="42"/>
      <c r="H27" s="57">
        <f>SUM(H25:H25)</f>
        <v>0</v>
      </c>
    </row>
    <row r="28" spans="2:8" s="23" customFormat="1" ht="15.75" customHeight="1" x14ac:dyDescent="0.25">
      <c r="B28" s="24"/>
      <c r="C28" s="31"/>
      <c r="D28" s="21"/>
      <c r="E28" s="22"/>
      <c r="F28" s="22"/>
      <c r="G28" s="43"/>
      <c r="H28" s="28"/>
    </row>
    <row r="29" spans="2:8" s="23" customFormat="1" ht="36.75" customHeight="1" x14ac:dyDescent="0.25">
      <c r="B29" s="27">
        <v>4.4000000000000004</v>
      </c>
      <c r="C29" s="37" t="s">
        <v>34</v>
      </c>
      <c r="D29" s="21"/>
      <c r="E29" s="22"/>
      <c r="F29" s="22"/>
      <c r="G29" s="43"/>
      <c r="H29" s="28"/>
    </row>
    <row r="30" spans="2:8" s="23" customFormat="1" ht="20.45" customHeight="1" x14ac:dyDescent="0.25">
      <c r="B30" s="24" t="s">
        <v>109</v>
      </c>
      <c r="C30" s="37" t="s">
        <v>37</v>
      </c>
      <c r="D30" s="21"/>
      <c r="E30" s="22"/>
      <c r="F30" s="22"/>
      <c r="G30" s="43"/>
      <c r="H30" s="28"/>
    </row>
    <row r="31" spans="2:8" s="23" customFormat="1" ht="45.6" customHeight="1" x14ac:dyDescent="0.25">
      <c r="B31" s="24"/>
      <c r="C31" s="29" t="s">
        <v>35</v>
      </c>
      <c r="D31" s="21"/>
      <c r="E31" s="22"/>
      <c r="F31" s="22"/>
      <c r="G31" s="43"/>
      <c r="H31" s="28"/>
    </row>
    <row r="32" spans="2:8" x14ac:dyDescent="0.2">
      <c r="B32" s="14"/>
      <c r="C32" s="36" t="s">
        <v>38</v>
      </c>
      <c r="D32" s="13" t="s">
        <v>36</v>
      </c>
      <c r="E32" s="22">
        <v>197</v>
      </c>
      <c r="F32" s="22"/>
      <c r="G32" s="42"/>
      <c r="H32" s="28">
        <f t="shared" ref="H32:H33" si="3">F32*G32</f>
        <v>0</v>
      </c>
    </row>
    <row r="33" spans="2:8" x14ac:dyDescent="0.2">
      <c r="B33" s="14"/>
      <c r="C33" s="36" t="s">
        <v>81</v>
      </c>
      <c r="D33" s="13" t="s">
        <v>27</v>
      </c>
      <c r="E33" s="22">
        <v>1</v>
      </c>
      <c r="F33" s="22"/>
      <c r="G33" s="42"/>
      <c r="H33" s="28">
        <f t="shared" si="3"/>
        <v>0</v>
      </c>
    </row>
    <row r="34" spans="2:8" x14ac:dyDescent="0.2">
      <c r="B34" s="14"/>
      <c r="C34" s="36" t="s">
        <v>151</v>
      </c>
      <c r="D34" s="13" t="s">
        <v>27</v>
      </c>
      <c r="E34" s="22">
        <v>1</v>
      </c>
      <c r="F34" s="22"/>
      <c r="G34" s="42"/>
      <c r="H34" s="28">
        <f t="shared" ref="H34" si="4">F34*G34</f>
        <v>0</v>
      </c>
    </row>
    <row r="35" spans="2:8" x14ac:dyDescent="0.2">
      <c r="B35" s="47"/>
      <c r="C35" s="36"/>
      <c r="D35" s="13"/>
      <c r="E35" s="22"/>
      <c r="F35" s="22"/>
      <c r="G35" s="42"/>
      <c r="H35" s="28"/>
    </row>
    <row r="36" spans="2:8" x14ac:dyDescent="0.2">
      <c r="B36" s="47"/>
      <c r="C36" s="15" t="s">
        <v>110</v>
      </c>
      <c r="D36" s="13"/>
      <c r="E36" s="48"/>
      <c r="F36" s="48"/>
      <c r="G36" s="42"/>
      <c r="H36" s="57">
        <f>SUM(H32:H34)</f>
        <v>0</v>
      </c>
    </row>
    <row r="37" spans="2:8" x14ac:dyDescent="0.2">
      <c r="B37" s="47"/>
      <c r="C37" s="15"/>
      <c r="D37" s="13"/>
      <c r="E37" s="48"/>
      <c r="F37" s="48"/>
      <c r="G37" s="42"/>
      <c r="H37" s="30"/>
    </row>
    <row r="38" spans="2:8" s="23" customFormat="1" ht="20.45" customHeight="1" x14ac:dyDescent="0.25">
      <c r="B38" s="24" t="s">
        <v>111</v>
      </c>
      <c r="C38" s="37" t="s">
        <v>39</v>
      </c>
      <c r="D38" s="21"/>
      <c r="E38" s="22"/>
      <c r="F38" s="22"/>
      <c r="G38" s="43"/>
      <c r="H38" s="28"/>
    </row>
    <row r="39" spans="2:8" s="23" customFormat="1" ht="45.6" customHeight="1" x14ac:dyDescent="0.25">
      <c r="B39" s="24"/>
      <c r="C39" s="29" t="s">
        <v>40</v>
      </c>
      <c r="D39" s="21"/>
      <c r="E39" s="22"/>
      <c r="F39" s="22"/>
      <c r="G39" s="43"/>
      <c r="H39" s="28"/>
    </row>
    <row r="40" spans="2:8" x14ac:dyDescent="0.2">
      <c r="B40" s="14"/>
      <c r="C40" s="36" t="s">
        <v>42</v>
      </c>
      <c r="D40" s="13" t="s">
        <v>41</v>
      </c>
      <c r="E40" s="22">
        <v>9</v>
      </c>
      <c r="F40" s="22"/>
      <c r="G40" s="42"/>
      <c r="H40" s="28">
        <f t="shared" ref="H40" si="5">F40*G40</f>
        <v>0</v>
      </c>
    </row>
    <row r="41" spans="2:8" x14ac:dyDescent="0.2">
      <c r="B41" s="14"/>
      <c r="C41" s="36" t="s">
        <v>43</v>
      </c>
      <c r="D41" s="13" t="s">
        <v>41</v>
      </c>
      <c r="E41" s="22">
        <v>2</v>
      </c>
      <c r="F41" s="22"/>
      <c r="G41" s="42"/>
      <c r="H41" s="28">
        <f t="shared" ref="H41" si="6">F41*G41</f>
        <v>0</v>
      </c>
    </row>
    <row r="42" spans="2:8" x14ac:dyDescent="0.2">
      <c r="B42" s="47"/>
      <c r="C42" s="36"/>
      <c r="D42" s="13"/>
      <c r="E42" s="22"/>
      <c r="F42" s="22"/>
      <c r="G42" s="42"/>
      <c r="H42" s="28"/>
    </row>
    <row r="43" spans="2:8" x14ac:dyDescent="0.2">
      <c r="B43" s="47"/>
      <c r="C43" s="15" t="s">
        <v>112</v>
      </c>
      <c r="D43" s="13"/>
      <c r="E43" s="48"/>
      <c r="F43" s="48"/>
      <c r="G43" s="42"/>
      <c r="H43" s="57">
        <f>SUM(H40:H41)</f>
        <v>0</v>
      </c>
    </row>
    <row r="44" spans="2:8" s="23" customFormat="1" ht="15.75" customHeight="1" x14ac:dyDescent="0.25">
      <c r="B44" s="24"/>
      <c r="C44" s="31"/>
      <c r="D44" s="21"/>
      <c r="E44" s="22"/>
      <c r="F44" s="22"/>
      <c r="G44" s="43"/>
      <c r="H44" s="28"/>
    </row>
    <row r="45" spans="2:8" s="23" customFormat="1" ht="36.75" customHeight="1" x14ac:dyDescent="0.25">
      <c r="B45" s="27">
        <v>4.5</v>
      </c>
      <c r="C45" s="37" t="s">
        <v>44</v>
      </c>
      <c r="D45" s="21"/>
      <c r="E45" s="22"/>
      <c r="F45" s="22"/>
      <c r="G45" s="43"/>
      <c r="H45" s="28"/>
    </row>
    <row r="46" spans="2:8" s="23" customFormat="1" ht="20.45" customHeight="1" x14ac:dyDescent="0.25">
      <c r="B46" s="24" t="s">
        <v>113</v>
      </c>
      <c r="C46" s="37" t="s">
        <v>45</v>
      </c>
      <c r="D46" s="21"/>
      <c r="E46" s="22"/>
      <c r="F46" s="22"/>
      <c r="G46" s="43"/>
      <c r="H46" s="28"/>
    </row>
    <row r="47" spans="2:8" s="23" customFormat="1" ht="45.6" customHeight="1" x14ac:dyDescent="0.25">
      <c r="B47" s="24"/>
      <c r="C47" s="29" t="s">
        <v>46</v>
      </c>
      <c r="D47" s="21"/>
      <c r="E47" s="22"/>
      <c r="F47" s="22"/>
      <c r="G47" s="43"/>
      <c r="H47" s="28"/>
    </row>
    <row r="48" spans="2:8" x14ac:dyDescent="0.2">
      <c r="B48" s="14"/>
      <c r="C48" s="36" t="s">
        <v>47</v>
      </c>
      <c r="D48" s="13" t="s">
        <v>36</v>
      </c>
      <c r="E48" s="22">
        <v>32</v>
      </c>
      <c r="F48" s="22"/>
      <c r="G48" s="42"/>
      <c r="H48" s="28">
        <f t="shared" ref="H48" si="7">F48*G48</f>
        <v>0</v>
      </c>
    </row>
    <row r="49" spans="2:8" x14ac:dyDescent="0.2">
      <c r="B49" s="47"/>
      <c r="C49" s="36"/>
      <c r="D49" s="13"/>
      <c r="E49" s="22"/>
      <c r="F49" s="22"/>
      <c r="G49" s="42"/>
      <c r="H49" s="28"/>
    </row>
    <row r="50" spans="2:8" x14ac:dyDescent="0.2">
      <c r="B50" s="47"/>
      <c r="C50" s="15" t="s">
        <v>114</v>
      </c>
      <c r="D50" s="13"/>
      <c r="E50" s="48"/>
      <c r="F50" s="48"/>
      <c r="G50" s="42"/>
      <c r="H50" s="57">
        <f>SUM(H48:H48)</f>
        <v>0</v>
      </c>
    </row>
    <row r="51" spans="2:8" x14ac:dyDescent="0.2">
      <c r="B51" s="47"/>
      <c r="C51" s="15"/>
      <c r="D51" s="13"/>
      <c r="E51" s="48"/>
      <c r="F51" s="48"/>
      <c r="G51" s="42"/>
      <c r="H51" s="30"/>
    </row>
    <row r="52" spans="2:8" s="23" customFormat="1" ht="20.45" customHeight="1" x14ac:dyDescent="0.25">
      <c r="B52" s="24" t="s">
        <v>115</v>
      </c>
      <c r="C52" s="37" t="s">
        <v>48</v>
      </c>
      <c r="D52" s="21"/>
      <c r="E52" s="22"/>
      <c r="F52" s="22"/>
      <c r="G52" s="43"/>
      <c r="H52" s="28"/>
    </row>
    <row r="53" spans="2:8" s="23" customFormat="1" ht="45.6" customHeight="1" x14ac:dyDescent="0.25">
      <c r="B53" s="24"/>
      <c r="C53" s="29" t="s">
        <v>49</v>
      </c>
      <c r="D53" s="21"/>
      <c r="E53" s="22"/>
      <c r="F53" s="22"/>
      <c r="G53" s="43"/>
      <c r="H53" s="28"/>
    </row>
    <row r="54" spans="2:8" x14ac:dyDescent="0.2">
      <c r="B54" s="14"/>
      <c r="C54" s="36" t="s">
        <v>50</v>
      </c>
      <c r="D54" s="13" t="s">
        <v>23</v>
      </c>
      <c r="E54" s="22">
        <v>12</v>
      </c>
      <c r="F54" s="22"/>
      <c r="G54" s="42"/>
      <c r="H54" s="28">
        <f t="shared" ref="H54" si="8">F54*G54</f>
        <v>0</v>
      </c>
    </row>
    <row r="55" spans="2:8" x14ac:dyDescent="0.2">
      <c r="B55" s="47"/>
      <c r="C55" s="36"/>
      <c r="D55" s="13"/>
      <c r="E55" s="22"/>
      <c r="F55" s="22"/>
      <c r="G55" s="42"/>
      <c r="H55" s="28"/>
    </row>
    <row r="56" spans="2:8" x14ac:dyDescent="0.2">
      <c r="B56" s="47"/>
      <c r="C56" s="15" t="s">
        <v>116</v>
      </c>
      <c r="D56" s="13"/>
      <c r="E56" s="48"/>
      <c r="F56" s="48"/>
      <c r="G56" s="42"/>
      <c r="H56" s="57">
        <f>SUM(H54:H54)</f>
        <v>0</v>
      </c>
    </row>
    <row r="57" spans="2:8" x14ac:dyDescent="0.2">
      <c r="B57" s="47"/>
      <c r="C57" s="15"/>
      <c r="D57" s="13"/>
      <c r="E57" s="48"/>
      <c r="F57" s="48"/>
      <c r="G57" s="42"/>
      <c r="H57" s="30"/>
    </row>
    <row r="58" spans="2:8" s="23" customFormat="1" ht="20.45" customHeight="1" x14ac:dyDescent="0.25">
      <c r="B58" s="24" t="s">
        <v>117</v>
      </c>
      <c r="C58" s="37" t="s">
        <v>51</v>
      </c>
      <c r="D58" s="21"/>
      <c r="E58" s="22"/>
      <c r="F58" s="22"/>
      <c r="G58" s="43"/>
      <c r="H58" s="28"/>
    </row>
    <row r="59" spans="2:8" s="23" customFormat="1" ht="45.6" customHeight="1" x14ac:dyDescent="0.25">
      <c r="B59" s="24"/>
      <c r="C59" s="29" t="s">
        <v>52</v>
      </c>
      <c r="D59" s="21"/>
      <c r="E59" s="22"/>
      <c r="F59" s="22"/>
      <c r="G59" s="43"/>
      <c r="H59" s="28"/>
    </row>
    <row r="60" spans="2:8" x14ac:dyDescent="0.2">
      <c r="B60" s="14"/>
      <c r="C60" s="36" t="s">
        <v>53</v>
      </c>
      <c r="D60" s="13" t="s">
        <v>27</v>
      </c>
      <c r="E60" s="22">
        <v>6</v>
      </c>
      <c r="F60" s="22"/>
      <c r="G60" s="42"/>
      <c r="H60" s="28">
        <f t="shared" ref="H60" si="9">F60*G60</f>
        <v>0</v>
      </c>
    </row>
    <row r="61" spans="2:8" x14ac:dyDescent="0.2">
      <c r="B61" s="47"/>
      <c r="C61" s="36"/>
      <c r="D61" s="13"/>
      <c r="E61" s="22"/>
      <c r="F61" s="22"/>
      <c r="G61" s="42"/>
      <c r="H61" s="28"/>
    </row>
    <row r="62" spans="2:8" x14ac:dyDescent="0.2">
      <c r="B62" s="47"/>
      <c r="C62" s="15" t="s">
        <v>118</v>
      </c>
      <c r="D62" s="13"/>
      <c r="E62" s="48"/>
      <c r="F62" s="48"/>
      <c r="G62" s="42"/>
      <c r="H62" s="57">
        <f>SUM(H60:H60)</f>
        <v>0</v>
      </c>
    </row>
    <row r="63" spans="2:8" x14ac:dyDescent="0.2">
      <c r="B63" s="47"/>
      <c r="C63" s="15"/>
      <c r="D63" s="13"/>
      <c r="E63" s="48"/>
      <c r="F63" s="48"/>
      <c r="G63" s="42"/>
      <c r="H63" s="30"/>
    </row>
    <row r="64" spans="2:8" s="23" customFormat="1" ht="20.45" customHeight="1" x14ac:dyDescent="0.25">
      <c r="B64" s="24" t="s">
        <v>119</v>
      </c>
      <c r="C64" s="37" t="s">
        <v>54</v>
      </c>
      <c r="D64" s="21"/>
      <c r="E64" s="22"/>
      <c r="F64" s="22"/>
      <c r="G64" s="43"/>
      <c r="H64" s="28"/>
    </row>
    <row r="65" spans="2:8" s="23" customFormat="1" ht="45.6" customHeight="1" x14ac:dyDescent="0.25">
      <c r="B65" s="24"/>
      <c r="C65" s="29" t="s">
        <v>55</v>
      </c>
      <c r="D65" s="21"/>
      <c r="E65" s="22"/>
      <c r="F65" s="22"/>
      <c r="G65" s="43"/>
      <c r="H65" s="28"/>
    </row>
    <row r="66" spans="2:8" x14ac:dyDescent="0.2">
      <c r="B66" s="14"/>
      <c r="C66" s="36" t="s">
        <v>56</v>
      </c>
      <c r="D66" s="13" t="s">
        <v>27</v>
      </c>
      <c r="E66" s="22">
        <v>3</v>
      </c>
      <c r="F66" s="22"/>
      <c r="G66" s="42"/>
      <c r="H66" s="28">
        <f t="shared" ref="H66" si="10">F66*G66</f>
        <v>0</v>
      </c>
    </row>
    <row r="67" spans="2:8" x14ac:dyDescent="0.2">
      <c r="B67" s="47"/>
      <c r="C67" s="36"/>
      <c r="D67" s="13"/>
      <c r="E67" s="22"/>
      <c r="F67" s="22"/>
      <c r="G67" s="42"/>
      <c r="H67" s="28"/>
    </row>
    <row r="68" spans="2:8" x14ac:dyDescent="0.2">
      <c r="B68" s="47"/>
      <c r="C68" s="15" t="s">
        <v>120</v>
      </c>
      <c r="D68" s="13"/>
      <c r="E68" s="48"/>
      <c r="F68" s="48"/>
      <c r="G68" s="42"/>
      <c r="H68" s="57">
        <f>SUM(H66:H66)</f>
        <v>0</v>
      </c>
    </row>
    <row r="69" spans="2:8" x14ac:dyDescent="0.2">
      <c r="B69" s="47"/>
      <c r="C69" s="15"/>
      <c r="D69" s="13"/>
      <c r="E69" s="48"/>
      <c r="F69" s="48"/>
      <c r="G69" s="42"/>
      <c r="H69" s="30"/>
    </row>
    <row r="70" spans="2:8" s="23" customFormat="1" ht="20.45" customHeight="1" x14ac:dyDescent="0.25">
      <c r="B70" s="24" t="s">
        <v>121</v>
      </c>
      <c r="C70" s="37" t="s">
        <v>57</v>
      </c>
      <c r="D70" s="21"/>
      <c r="E70" s="22"/>
      <c r="F70" s="22"/>
      <c r="G70" s="43"/>
      <c r="H70" s="28"/>
    </row>
    <row r="71" spans="2:8" s="23" customFormat="1" ht="39" customHeight="1" x14ac:dyDescent="0.25">
      <c r="B71" s="24"/>
      <c r="C71" s="29" t="s">
        <v>58</v>
      </c>
      <c r="D71" s="21"/>
      <c r="E71" s="22"/>
      <c r="F71" s="22"/>
      <c r="G71" s="43"/>
      <c r="H71" s="28"/>
    </row>
    <row r="72" spans="2:8" x14ac:dyDescent="0.2">
      <c r="B72" s="14"/>
      <c r="C72" s="36" t="s">
        <v>59</v>
      </c>
      <c r="D72" s="13" t="s">
        <v>36</v>
      </c>
      <c r="E72" s="22">
        <v>28</v>
      </c>
      <c r="F72" s="22"/>
      <c r="G72" s="42"/>
      <c r="H72" s="28">
        <f t="shared" ref="H72" si="11">F72*G72</f>
        <v>0</v>
      </c>
    </row>
    <row r="73" spans="2:8" x14ac:dyDescent="0.2">
      <c r="B73" s="14"/>
      <c r="C73" s="36" t="s">
        <v>60</v>
      </c>
      <c r="D73" s="13" t="s">
        <v>36</v>
      </c>
      <c r="E73" s="22">
        <v>162</v>
      </c>
      <c r="F73" s="22"/>
      <c r="G73" s="42"/>
      <c r="H73" s="28">
        <f t="shared" ref="H73:H76" si="12">F73*G73</f>
        <v>0</v>
      </c>
    </row>
    <row r="74" spans="2:8" x14ac:dyDescent="0.2">
      <c r="B74" s="14"/>
      <c r="C74" s="36" t="s">
        <v>61</v>
      </c>
      <c r="D74" s="13" t="s">
        <v>36</v>
      </c>
      <c r="E74" s="22">
        <v>28</v>
      </c>
      <c r="F74" s="22"/>
      <c r="G74" s="42"/>
      <c r="H74" s="28">
        <f t="shared" si="12"/>
        <v>0</v>
      </c>
    </row>
    <row r="75" spans="2:8" x14ac:dyDescent="0.2">
      <c r="B75" s="14"/>
      <c r="C75" s="36" t="s">
        <v>82</v>
      </c>
      <c r="D75" s="13" t="s">
        <v>23</v>
      </c>
      <c r="E75" s="22">
        <v>13</v>
      </c>
      <c r="F75" s="22"/>
      <c r="G75" s="42"/>
      <c r="H75" s="28">
        <f t="shared" ref="H75" si="13">F75*G75</f>
        <v>0</v>
      </c>
    </row>
    <row r="76" spans="2:8" x14ac:dyDescent="0.2">
      <c r="B76" s="14"/>
      <c r="C76" s="36" t="s">
        <v>141</v>
      </c>
      <c r="D76" s="13" t="s">
        <v>23</v>
      </c>
      <c r="E76" s="22">
        <v>20</v>
      </c>
      <c r="F76" s="22"/>
      <c r="G76" s="42"/>
      <c r="H76" s="28">
        <f t="shared" si="12"/>
        <v>0</v>
      </c>
    </row>
    <row r="77" spans="2:8" x14ac:dyDescent="0.2">
      <c r="B77" s="14"/>
      <c r="C77" s="36" t="s">
        <v>88</v>
      </c>
      <c r="D77" s="13" t="s">
        <v>23</v>
      </c>
      <c r="E77" s="22">
        <v>13</v>
      </c>
      <c r="F77" s="22"/>
      <c r="G77" s="42"/>
      <c r="H77" s="28">
        <f t="shared" ref="H77" si="14">F77*G77</f>
        <v>0</v>
      </c>
    </row>
    <row r="78" spans="2:8" x14ac:dyDescent="0.2">
      <c r="B78" s="47"/>
      <c r="C78" s="36"/>
      <c r="D78" s="13"/>
      <c r="E78" s="22"/>
      <c r="F78" s="22"/>
      <c r="G78" s="42"/>
      <c r="H78" s="28"/>
    </row>
    <row r="79" spans="2:8" x14ac:dyDescent="0.2">
      <c r="B79" s="47"/>
      <c r="C79" s="15" t="s">
        <v>122</v>
      </c>
      <c r="D79" s="13"/>
      <c r="E79" s="48"/>
      <c r="F79" s="48"/>
      <c r="G79" s="42"/>
      <c r="H79" s="57">
        <f>SUM(H72:H77)</f>
        <v>0</v>
      </c>
    </row>
    <row r="80" spans="2:8" x14ac:dyDescent="0.2">
      <c r="B80" s="47"/>
      <c r="C80" s="15"/>
      <c r="D80" s="13"/>
      <c r="E80" s="48"/>
      <c r="F80" s="48"/>
      <c r="G80" s="42"/>
      <c r="H80" s="30"/>
    </row>
    <row r="81" spans="2:8" s="23" customFormat="1" ht="20.45" customHeight="1" x14ac:dyDescent="0.25">
      <c r="B81" s="24" t="s">
        <v>123</v>
      </c>
      <c r="C81" s="37" t="s">
        <v>62</v>
      </c>
      <c r="D81" s="21"/>
      <c r="E81" s="22"/>
      <c r="F81" s="22"/>
      <c r="G81" s="43"/>
      <c r="H81" s="28"/>
    </row>
    <row r="82" spans="2:8" s="23" customFormat="1" ht="45.6" customHeight="1" x14ac:dyDescent="0.25">
      <c r="B82" s="24"/>
      <c r="C82" s="29" t="s">
        <v>63</v>
      </c>
      <c r="D82" s="21"/>
      <c r="E82" s="22"/>
      <c r="F82" s="22"/>
      <c r="G82" s="43"/>
      <c r="H82" s="28"/>
    </row>
    <row r="83" spans="2:8" x14ac:dyDescent="0.2">
      <c r="B83" s="14"/>
      <c r="C83" s="36" t="s">
        <v>64</v>
      </c>
      <c r="D83" s="13" t="s">
        <v>36</v>
      </c>
      <c r="E83" s="22">
        <v>27</v>
      </c>
      <c r="F83" s="22"/>
      <c r="G83" s="42"/>
      <c r="H83" s="28">
        <f t="shared" ref="H83" si="15">F83*G83</f>
        <v>0</v>
      </c>
    </row>
    <row r="84" spans="2:8" x14ac:dyDescent="0.2">
      <c r="B84" s="47"/>
      <c r="C84" s="36"/>
      <c r="D84" s="13"/>
      <c r="E84" s="22"/>
      <c r="F84" s="22"/>
      <c r="G84" s="42"/>
      <c r="H84" s="28"/>
    </row>
    <row r="85" spans="2:8" x14ac:dyDescent="0.2">
      <c r="B85" s="47"/>
      <c r="C85" s="15" t="s">
        <v>124</v>
      </c>
      <c r="D85" s="13"/>
      <c r="E85" s="48"/>
      <c r="F85" s="48"/>
      <c r="G85" s="42"/>
      <c r="H85" s="57">
        <f>SUM(H83:H83)</f>
        <v>0</v>
      </c>
    </row>
    <row r="86" spans="2:8" x14ac:dyDescent="0.2">
      <c r="B86" s="47"/>
      <c r="C86" s="15"/>
      <c r="D86" s="13"/>
      <c r="E86" s="48"/>
      <c r="F86" s="48"/>
      <c r="G86" s="42"/>
      <c r="H86" s="30"/>
    </row>
    <row r="87" spans="2:8" s="23" customFormat="1" ht="20.45" customHeight="1" x14ac:dyDescent="0.25">
      <c r="B87" s="24" t="s">
        <v>125</v>
      </c>
      <c r="C87" s="37" t="s">
        <v>65</v>
      </c>
      <c r="D87" s="21"/>
      <c r="E87" s="22"/>
      <c r="F87" s="22"/>
      <c r="G87" s="43"/>
      <c r="H87" s="28"/>
    </row>
    <row r="88" spans="2:8" s="23" customFormat="1" ht="45.6" customHeight="1" x14ac:dyDescent="0.25">
      <c r="B88" s="24"/>
      <c r="C88" s="29" t="s">
        <v>66</v>
      </c>
      <c r="D88" s="21"/>
      <c r="E88" s="22"/>
      <c r="F88" s="22"/>
      <c r="G88" s="43"/>
      <c r="H88" s="28"/>
    </row>
    <row r="89" spans="2:8" x14ac:dyDescent="0.2">
      <c r="B89" s="14"/>
      <c r="C89" s="36" t="s">
        <v>67</v>
      </c>
      <c r="D89" s="13" t="s">
        <v>23</v>
      </c>
      <c r="E89" s="22">
        <v>18</v>
      </c>
      <c r="F89" s="22"/>
      <c r="G89" s="42"/>
      <c r="H89" s="28">
        <f t="shared" ref="H89" si="16">F89*G89</f>
        <v>0</v>
      </c>
    </row>
    <row r="90" spans="2:8" x14ac:dyDescent="0.2">
      <c r="B90" s="14"/>
      <c r="C90" s="36" t="s">
        <v>68</v>
      </c>
      <c r="D90" s="13" t="s">
        <v>22</v>
      </c>
      <c r="E90" s="22">
        <v>3</v>
      </c>
      <c r="F90" s="22"/>
      <c r="G90" s="42"/>
      <c r="H90" s="28">
        <f t="shared" ref="H90" si="17">F90*G90</f>
        <v>0</v>
      </c>
    </row>
    <row r="91" spans="2:8" x14ac:dyDescent="0.2">
      <c r="B91" s="14"/>
      <c r="C91" s="36" t="s">
        <v>69</v>
      </c>
      <c r="D91" s="13" t="s">
        <v>36</v>
      </c>
      <c r="E91" s="22">
        <v>3</v>
      </c>
      <c r="F91" s="22"/>
      <c r="G91" s="42"/>
      <c r="H91" s="28">
        <f t="shared" ref="H91" si="18">F91*G91</f>
        <v>0</v>
      </c>
    </row>
    <row r="92" spans="2:8" x14ac:dyDescent="0.2">
      <c r="B92" s="47"/>
      <c r="C92" s="36"/>
      <c r="D92" s="13"/>
      <c r="E92" s="22"/>
      <c r="F92" s="22"/>
      <c r="G92" s="42"/>
      <c r="H92" s="28"/>
    </row>
    <row r="93" spans="2:8" x14ac:dyDescent="0.2">
      <c r="B93" s="47"/>
      <c r="C93" s="15" t="s">
        <v>126</v>
      </c>
      <c r="D93" s="13"/>
      <c r="E93" s="48"/>
      <c r="F93" s="48"/>
      <c r="G93" s="42"/>
      <c r="H93" s="57">
        <f>SUM(H89:H91)</f>
        <v>0</v>
      </c>
    </row>
    <row r="94" spans="2:8" x14ac:dyDescent="0.2">
      <c r="B94" s="47"/>
      <c r="C94" s="15"/>
      <c r="D94" s="13"/>
      <c r="E94" s="48"/>
      <c r="F94" s="48"/>
      <c r="G94" s="42"/>
      <c r="H94" s="30"/>
    </row>
    <row r="95" spans="2:8" s="23" customFormat="1" ht="20.45" customHeight="1" x14ac:dyDescent="0.25">
      <c r="B95" s="24" t="s">
        <v>127</v>
      </c>
      <c r="C95" s="37" t="s">
        <v>70</v>
      </c>
      <c r="D95" s="21"/>
      <c r="E95" s="22"/>
      <c r="F95" s="22"/>
      <c r="G95" s="43"/>
      <c r="H95" s="28"/>
    </row>
    <row r="96" spans="2:8" s="23" customFormat="1" ht="45.6" customHeight="1" x14ac:dyDescent="0.25">
      <c r="B96" s="24"/>
      <c r="C96" s="29" t="s">
        <v>73</v>
      </c>
      <c r="D96" s="21"/>
      <c r="E96" s="22"/>
      <c r="F96" s="22"/>
      <c r="G96" s="43"/>
      <c r="H96" s="28"/>
    </row>
    <row r="97" spans="2:8" x14ac:dyDescent="0.2">
      <c r="B97" s="14"/>
      <c r="C97" s="36" t="s">
        <v>71</v>
      </c>
      <c r="D97" s="13" t="s">
        <v>27</v>
      </c>
      <c r="E97" s="22">
        <v>1</v>
      </c>
      <c r="F97" s="22"/>
      <c r="G97" s="42"/>
      <c r="H97" s="28">
        <f t="shared" ref="H97:H98" si="19">F97*G97</f>
        <v>0</v>
      </c>
    </row>
    <row r="98" spans="2:8" x14ac:dyDescent="0.2">
      <c r="B98" s="14"/>
      <c r="C98" s="36" t="s">
        <v>87</v>
      </c>
      <c r="D98" s="13" t="s">
        <v>22</v>
      </c>
      <c r="E98" s="22">
        <v>3</v>
      </c>
      <c r="F98" s="22"/>
      <c r="G98" s="42"/>
      <c r="H98" s="28">
        <f t="shared" si="19"/>
        <v>0</v>
      </c>
    </row>
    <row r="99" spans="2:8" x14ac:dyDescent="0.2">
      <c r="B99" s="14"/>
      <c r="C99" s="36" t="s">
        <v>153</v>
      </c>
      <c r="D99" s="13" t="s">
        <v>27</v>
      </c>
      <c r="E99" s="22">
        <v>1</v>
      </c>
      <c r="F99" s="22"/>
      <c r="G99" s="42"/>
      <c r="H99" s="28">
        <f t="shared" ref="H99" si="20">F99*G99</f>
        <v>0</v>
      </c>
    </row>
    <row r="100" spans="2:8" x14ac:dyDescent="0.2">
      <c r="B100" s="47"/>
      <c r="C100" s="36"/>
      <c r="D100" s="13"/>
      <c r="E100" s="22"/>
      <c r="F100" s="22"/>
      <c r="G100" s="42"/>
      <c r="H100" s="28"/>
    </row>
    <row r="101" spans="2:8" x14ac:dyDescent="0.2">
      <c r="B101" s="47"/>
      <c r="C101" s="15" t="s">
        <v>128</v>
      </c>
      <c r="D101" s="13"/>
      <c r="E101" s="48"/>
      <c r="F101" s="48"/>
      <c r="G101" s="42"/>
      <c r="H101" s="57">
        <f>SUM(H97:H99)</f>
        <v>0</v>
      </c>
    </row>
    <row r="102" spans="2:8" x14ac:dyDescent="0.2">
      <c r="B102" s="47"/>
      <c r="C102" s="15"/>
      <c r="D102" s="13"/>
      <c r="E102" s="48"/>
      <c r="F102" s="48"/>
      <c r="G102" s="42"/>
      <c r="H102" s="30"/>
    </row>
    <row r="103" spans="2:8" s="23" customFormat="1" ht="20.45" customHeight="1" x14ac:dyDescent="0.25">
      <c r="B103" s="24" t="s">
        <v>129</v>
      </c>
      <c r="C103" s="37" t="s">
        <v>72</v>
      </c>
      <c r="D103" s="21"/>
      <c r="E103" s="22"/>
      <c r="F103" s="22"/>
      <c r="G103" s="43"/>
      <c r="H103" s="28"/>
    </row>
    <row r="104" spans="2:8" s="23" customFormat="1" ht="45.6" customHeight="1" x14ac:dyDescent="0.25">
      <c r="B104" s="24"/>
      <c r="C104" s="29" t="s">
        <v>74</v>
      </c>
      <c r="D104" s="21"/>
      <c r="E104" s="22"/>
      <c r="F104" s="22"/>
      <c r="G104" s="43"/>
      <c r="H104" s="28"/>
    </row>
    <row r="105" spans="2:8" x14ac:dyDescent="0.2">
      <c r="B105" s="14"/>
      <c r="C105" s="36" t="s">
        <v>75</v>
      </c>
      <c r="D105" s="13" t="s">
        <v>22</v>
      </c>
      <c r="E105" s="22">
        <v>1</v>
      </c>
      <c r="F105" s="22"/>
      <c r="G105" s="42"/>
      <c r="H105" s="28">
        <f t="shared" ref="H105" si="21">F105*G105</f>
        <v>0</v>
      </c>
    </row>
    <row r="106" spans="2:8" x14ac:dyDescent="0.2">
      <c r="B106" s="14"/>
      <c r="C106" s="36" t="s">
        <v>76</v>
      </c>
      <c r="D106" s="13" t="s">
        <v>22</v>
      </c>
      <c r="E106" s="22">
        <v>1</v>
      </c>
      <c r="F106" s="22"/>
      <c r="G106" s="42"/>
      <c r="H106" s="28">
        <f t="shared" ref="H106" si="22">F106*G106</f>
        <v>0</v>
      </c>
    </row>
    <row r="107" spans="2:8" x14ac:dyDescent="0.2">
      <c r="B107" s="47"/>
      <c r="C107" s="36"/>
      <c r="D107" s="13"/>
      <c r="E107" s="22"/>
      <c r="F107" s="22"/>
      <c r="G107" s="42"/>
      <c r="H107" s="28"/>
    </row>
    <row r="108" spans="2:8" x14ac:dyDescent="0.2">
      <c r="B108" s="47"/>
      <c r="C108" s="15" t="s">
        <v>130</v>
      </c>
      <c r="D108" s="13"/>
      <c r="E108" s="48"/>
      <c r="F108" s="48"/>
      <c r="G108" s="42"/>
      <c r="H108" s="57">
        <f>SUM(H105:H106)</f>
        <v>0</v>
      </c>
    </row>
    <row r="109" spans="2:8" x14ac:dyDescent="0.2">
      <c r="B109" s="47"/>
      <c r="C109" s="15"/>
      <c r="D109" s="13"/>
      <c r="E109" s="48"/>
      <c r="F109" s="48"/>
      <c r="G109" s="42"/>
      <c r="H109" s="30"/>
    </row>
    <row r="110" spans="2:8" s="23" customFormat="1" ht="20.45" customHeight="1" x14ac:dyDescent="0.25">
      <c r="B110" s="24" t="s">
        <v>131</v>
      </c>
      <c r="C110" s="37" t="s">
        <v>86</v>
      </c>
      <c r="D110" s="21"/>
      <c r="E110" s="22"/>
      <c r="F110" s="22"/>
      <c r="G110" s="43"/>
      <c r="H110" s="28"/>
    </row>
    <row r="111" spans="2:8" s="23" customFormat="1" ht="45.6" customHeight="1" x14ac:dyDescent="0.25">
      <c r="B111" s="24"/>
      <c r="C111" s="29" t="s">
        <v>83</v>
      </c>
      <c r="D111" s="21"/>
      <c r="E111" s="22"/>
      <c r="F111" s="22"/>
      <c r="G111" s="43"/>
      <c r="H111" s="28"/>
    </row>
    <row r="112" spans="2:8" x14ac:dyDescent="0.2">
      <c r="B112" s="14"/>
      <c r="C112" s="36" t="s">
        <v>84</v>
      </c>
      <c r="D112" s="13" t="s">
        <v>23</v>
      </c>
      <c r="E112" s="22">
        <v>2.95</v>
      </c>
      <c r="F112" s="22"/>
      <c r="G112" s="42"/>
      <c r="H112" s="28">
        <f t="shared" ref="H112:H113" si="23">F112*G112</f>
        <v>0</v>
      </c>
    </row>
    <row r="113" spans="2:8" x14ac:dyDescent="0.2">
      <c r="B113" s="14"/>
      <c r="C113" s="36" t="s">
        <v>85</v>
      </c>
      <c r="D113" s="13" t="s">
        <v>23</v>
      </c>
      <c r="E113" s="22">
        <v>2.95</v>
      </c>
      <c r="F113" s="22"/>
      <c r="G113" s="42"/>
      <c r="H113" s="28">
        <f t="shared" si="23"/>
        <v>0</v>
      </c>
    </row>
    <row r="114" spans="2:8" x14ac:dyDescent="0.2">
      <c r="B114" s="47"/>
      <c r="C114" s="36"/>
      <c r="D114" s="13"/>
      <c r="E114" s="22"/>
      <c r="F114" s="22"/>
      <c r="G114" s="42"/>
      <c r="H114" s="28"/>
    </row>
    <row r="115" spans="2:8" x14ac:dyDescent="0.2">
      <c r="B115" s="47"/>
      <c r="C115" s="15" t="s">
        <v>132</v>
      </c>
      <c r="D115" s="13"/>
      <c r="E115" s="48"/>
      <c r="F115" s="48"/>
      <c r="G115" s="42"/>
      <c r="H115" s="57">
        <f>SUM(H112:H113)</f>
        <v>0</v>
      </c>
    </row>
    <row r="116" spans="2:8" x14ac:dyDescent="0.2">
      <c r="B116" s="47"/>
      <c r="C116" s="15"/>
      <c r="D116" s="13"/>
      <c r="E116" s="48"/>
      <c r="F116" s="48"/>
      <c r="G116" s="42"/>
      <c r="H116" s="30"/>
    </row>
    <row r="117" spans="2:8" s="23" customFormat="1" ht="20.45" customHeight="1" x14ac:dyDescent="0.25">
      <c r="B117" s="24" t="s">
        <v>160</v>
      </c>
      <c r="C117" s="37" t="s">
        <v>162</v>
      </c>
      <c r="D117" s="21"/>
      <c r="E117" s="22"/>
      <c r="F117" s="22"/>
      <c r="G117" s="43"/>
      <c r="H117" s="28"/>
    </row>
    <row r="118" spans="2:8" s="23" customFormat="1" ht="45.6" customHeight="1" x14ac:dyDescent="0.25">
      <c r="B118" s="24"/>
      <c r="C118" s="29" t="s">
        <v>83</v>
      </c>
      <c r="D118" s="21"/>
      <c r="E118" s="22"/>
      <c r="F118" s="22"/>
      <c r="G118" s="43"/>
      <c r="H118" s="28"/>
    </row>
    <row r="119" spans="2:8" x14ac:dyDescent="0.2">
      <c r="B119" s="14"/>
      <c r="C119" s="36" t="s">
        <v>163</v>
      </c>
      <c r="D119" s="13" t="s">
        <v>23</v>
      </c>
      <c r="E119" s="22">
        <v>14</v>
      </c>
      <c r="F119" s="22"/>
      <c r="G119" s="42"/>
      <c r="H119" s="28">
        <f t="shared" ref="H119" si="24">F119*G119</f>
        <v>0</v>
      </c>
    </row>
    <row r="120" spans="2:8" x14ac:dyDescent="0.2">
      <c r="B120" s="47"/>
      <c r="C120" s="36"/>
      <c r="D120" s="13"/>
      <c r="E120" s="22"/>
      <c r="F120" s="22"/>
      <c r="G120" s="42"/>
      <c r="H120" s="28"/>
    </row>
    <row r="121" spans="2:8" x14ac:dyDescent="0.2">
      <c r="B121" s="47"/>
      <c r="C121" s="15" t="s">
        <v>161</v>
      </c>
      <c r="D121" s="13"/>
      <c r="E121" s="48"/>
      <c r="F121" s="48"/>
      <c r="G121" s="42"/>
      <c r="H121" s="57">
        <f>SUM(H119:H119)</f>
        <v>0</v>
      </c>
    </row>
    <row r="122" spans="2:8" x14ac:dyDescent="0.2">
      <c r="B122" s="47"/>
      <c r="C122" s="15"/>
      <c r="D122" s="13"/>
      <c r="E122" s="48"/>
      <c r="F122" s="48"/>
      <c r="G122" s="42"/>
      <c r="H122" s="30"/>
    </row>
    <row r="123" spans="2:8" s="23" customFormat="1" ht="36.75" customHeight="1" x14ac:dyDescent="0.25">
      <c r="B123" s="27">
        <v>4.5999999999999996</v>
      </c>
      <c r="C123" s="37" t="s">
        <v>77</v>
      </c>
      <c r="D123" s="21"/>
      <c r="E123" s="22"/>
      <c r="F123" s="22"/>
      <c r="G123" s="43"/>
      <c r="H123" s="28"/>
    </row>
    <row r="124" spans="2:8" s="23" customFormat="1" ht="20.45" customHeight="1" x14ac:dyDescent="0.25">
      <c r="B124" s="24" t="s">
        <v>133</v>
      </c>
      <c r="C124" s="37" t="s">
        <v>78</v>
      </c>
      <c r="D124" s="21"/>
      <c r="E124" s="22"/>
      <c r="F124" s="22"/>
      <c r="G124" s="43"/>
      <c r="H124" s="28"/>
    </row>
    <row r="125" spans="2:8" s="23" customFormat="1" ht="45.6" customHeight="1" x14ac:dyDescent="0.25">
      <c r="B125" s="24"/>
      <c r="C125" s="29" t="s">
        <v>79</v>
      </c>
      <c r="D125" s="21"/>
      <c r="E125" s="22"/>
      <c r="F125" s="22"/>
      <c r="G125" s="43"/>
      <c r="H125" s="28"/>
    </row>
    <row r="126" spans="2:8" x14ac:dyDescent="0.2">
      <c r="B126" s="14"/>
      <c r="C126" s="36" t="s">
        <v>89</v>
      </c>
      <c r="D126" s="13" t="s">
        <v>27</v>
      </c>
      <c r="E126" s="22">
        <v>1</v>
      </c>
      <c r="F126" s="22"/>
      <c r="G126" s="42"/>
      <c r="H126" s="28">
        <f t="shared" ref="H126:H127" si="25">F126*G126</f>
        <v>0</v>
      </c>
    </row>
    <row r="127" spans="2:8" x14ac:dyDescent="0.2">
      <c r="B127" s="14"/>
      <c r="C127" s="36" t="s">
        <v>90</v>
      </c>
      <c r="D127" s="13" t="s">
        <v>36</v>
      </c>
      <c r="E127" s="22">
        <v>104</v>
      </c>
      <c r="F127" s="22"/>
      <c r="G127" s="42"/>
      <c r="H127" s="28">
        <f t="shared" si="25"/>
        <v>0</v>
      </c>
    </row>
    <row r="128" spans="2:8" x14ac:dyDescent="0.2">
      <c r="B128" s="14"/>
      <c r="C128" s="36" t="s">
        <v>91</v>
      </c>
      <c r="D128" s="13" t="s">
        <v>27</v>
      </c>
      <c r="E128" s="22">
        <v>1</v>
      </c>
      <c r="F128" s="22"/>
      <c r="G128" s="42"/>
      <c r="H128" s="28">
        <f t="shared" ref="H128:H130" si="26">F128*G128</f>
        <v>0</v>
      </c>
    </row>
    <row r="129" spans="2:8" x14ac:dyDescent="0.2">
      <c r="B129" s="14"/>
      <c r="C129" s="36" t="s">
        <v>92</v>
      </c>
      <c r="D129" s="13" t="s">
        <v>36</v>
      </c>
      <c r="E129" s="22">
        <v>104</v>
      </c>
      <c r="F129" s="22"/>
      <c r="G129" s="42"/>
      <c r="H129" s="28">
        <f t="shared" ref="H129" si="27">F129*G129</f>
        <v>0</v>
      </c>
    </row>
    <row r="130" spans="2:8" x14ac:dyDescent="0.2">
      <c r="B130" s="14"/>
      <c r="C130" s="36" t="s">
        <v>93</v>
      </c>
      <c r="D130" s="13" t="s">
        <v>23</v>
      </c>
      <c r="E130" s="22">
        <v>35</v>
      </c>
      <c r="F130" s="22"/>
      <c r="G130" s="42"/>
      <c r="H130" s="28">
        <f t="shared" si="26"/>
        <v>0</v>
      </c>
    </row>
    <row r="131" spans="2:8" x14ac:dyDescent="0.2">
      <c r="B131" s="47"/>
      <c r="C131" s="36"/>
      <c r="D131" s="13"/>
      <c r="E131" s="22"/>
      <c r="F131" s="22"/>
      <c r="G131" s="42"/>
      <c r="H131" s="28"/>
    </row>
    <row r="132" spans="2:8" x14ac:dyDescent="0.2">
      <c r="B132" s="47"/>
      <c r="C132" s="15" t="s">
        <v>134</v>
      </c>
      <c r="D132" s="13"/>
      <c r="E132" s="48"/>
      <c r="F132" s="48"/>
      <c r="G132" s="42"/>
      <c r="H132" s="57">
        <f>SUM(H126:H130)</f>
        <v>0</v>
      </c>
    </row>
    <row r="133" spans="2:8" x14ac:dyDescent="0.2">
      <c r="B133" s="47"/>
      <c r="C133" s="15"/>
      <c r="D133" s="13"/>
      <c r="E133" s="48"/>
      <c r="F133" s="48"/>
      <c r="G133" s="42"/>
      <c r="H133" s="30"/>
    </row>
    <row r="134" spans="2:8" s="23" customFormat="1" ht="20.45" customHeight="1" x14ac:dyDescent="0.25">
      <c r="B134" s="24" t="s">
        <v>135</v>
      </c>
      <c r="C134" s="37" t="s">
        <v>94</v>
      </c>
      <c r="D134" s="21"/>
      <c r="E134" s="22"/>
      <c r="F134" s="22"/>
      <c r="G134" s="43"/>
      <c r="H134" s="28"/>
    </row>
    <row r="135" spans="2:8" s="23" customFormat="1" ht="45.6" customHeight="1" x14ac:dyDescent="0.25">
      <c r="B135" s="24"/>
      <c r="C135" s="29" t="s">
        <v>95</v>
      </c>
      <c r="D135" s="21"/>
      <c r="E135" s="22"/>
      <c r="F135" s="22"/>
      <c r="G135" s="43"/>
      <c r="H135" s="28"/>
    </row>
    <row r="136" spans="2:8" x14ac:dyDescent="0.2">
      <c r="B136" s="14"/>
      <c r="C136" s="36" t="s">
        <v>96</v>
      </c>
      <c r="D136" s="13" t="s">
        <v>36</v>
      </c>
      <c r="E136" s="22">
        <v>104</v>
      </c>
      <c r="F136" s="22"/>
      <c r="G136" s="42"/>
      <c r="H136" s="28">
        <f t="shared" ref="H136" si="28">F136*G136</f>
        <v>0</v>
      </c>
    </row>
    <row r="137" spans="2:8" x14ac:dyDescent="0.2">
      <c r="B137" s="47"/>
      <c r="C137" s="36"/>
      <c r="D137" s="13"/>
      <c r="E137" s="22"/>
      <c r="F137" s="22"/>
      <c r="G137" s="42"/>
      <c r="H137" s="28"/>
    </row>
    <row r="138" spans="2:8" x14ac:dyDescent="0.2">
      <c r="B138" s="47"/>
      <c r="C138" s="15" t="s">
        <v>136</v>
      </c>
      <c r="D138" s="13"/>
      <c r="E138" s="48"/>
      <c r="F138" s="48"/>
      <c r="G138" s="42"/>
      <c r="H138" s="57">
        <f>SUM(H136)</f>
        <v>0</v>
      </c>
    </row>
    <row r="139" spans="2:8" x14ac:dyDescent="0.2">
      <c r="B139" s="47"/>
      <c r="C139" s="15"/>
      <c r="D139" s="13"/>
      <c r="E139" s="48"/>
      <c r="F139" s="48"/>
      <c r="G139" s="42"/>
      <c r="H139" s="30"/>
    </row>
    <row r="140" spans="2:8" s="23" customFormat="1" ht="20.45" customHeight="1" x14ac:dyDescent="0.25">
      <c r="B140" s="24" t="s">
        <v>157</v>
      </c>
      <c r="C140" s="37" t="s">
        <v>97</v>
      </c>
      <c r="D140" s="21"/>
      <c r="E140" s="22"/>
      <c r="F140" s="22"/>
      <c r="G140" s="43"/>
      <c r="H140" s="28"/>
    </row>
    <row r="141" spans="2:8" s="23" customFormat="1" ht="45.6" customHeight="1" x14ac:dyDescent="0.25">
      <c r="B141" s="24"/>
      <c r="C141" s="29" t="s">
        <v>98</v>
      </c>
      <c r="D141" s="21"/>
      <c r="E141" s="22"/>
      <c r="F141" s="22"/>
      <c r="G141" s="43"/>
      <c r="H141" s="28"/>
    </row>
    <row r="142" spans="2:8" x14ac:dyDescent="0.2">
      <c r="B142" s="14"/>
      <c r="C142" s="36" t="s">
        <v>99</v>
      </c>
      <c r="D142" s="13" t="s">
        <v>36</v>
      </c>
      <c r="E142" s="22">
        <v>37</v>
      </c>
      <c r="F142" s="22"/>
      <c r="G142" s="42"/>
      <c r="H142" s="28">
        <f t="shared" ref="H142" si="29">F142*G142</f>
        <v>0</v>
      </c>
    </row>
    <row r="143" spans="2:8" x14ac:dyDescent="0.2">
      <c r="B143" s="47"/>
      <c r="C143" s="36"/>
      <c r="D143" s="13"/>
      <c r="E143" s="22"/>
      <c r="F143" s="22"/>
      <c r="G143" s="42"/>
      <c r="H143" s="28"/>
    </row>
    <row r="144" spans="2:8" x14ac:dyDescent="0.2">
      <c r="B144" s="47"/>
      <c r="C144" s="15" t="s">
        <v>158</v>
      </c>
      <c r="D144" s="13"/>
      <c r="E144" s="48"/>
      <c r="F144" s="48"/>
      <c r="G144" s="42"/>
      <c r="H144" s="57">
        <f>SUM(H142)</f>
        <v>0</v>
      </c>
    </row>
    <row r="145" spans="2:8" x14ac:dyDescent="0.2">
      <c r="B145" s="47"/>
      <c r="C145" s="15"/>
      <c r="D145" s="13"/>
      <c r="E145" s="48"/>
      <c r="F145" s="48"/>
      <c r="G145" s="42"/>
      <c r="H145" s="30"/>
    </row>
    <row r="146" spans="2:8" s="23" customFormat="1" ht="36.75" customHeight="1" x14ac:dyDescent="0.25">
      <c r="B146" s="27">
        <v>4.7</v>
      </c>
      <c r="C146" s="37" t="s">
        <v>100</v>
      </c>
      <c r="D146" s="21"/>
      <c r="E146" s="22"/>
      <c r="F146" s="22"/>
      <c r="G146" s="43"/>
      <c r="H146" s="28"/>
    </row>
    <row r="147" spans="2:8" s="23" customFormat="1" ht="20.45" customHeight="1" x14ac:dyDescent="0.25">
      <c r="B147" s="24" t="s">
        <v>137</v>
      </c>
      <c r="C147" s="37" t="s">
        <v>101</v>
      </c>
      <c r="D147" s="21"/>
      <c r="E147" s="22"/>
      <c r="F147" s="22"/>
      <c r="G147" s="43"/>
      <c r="H147" s="28"/>
    </row>
    <row r="148" spans="2:8" s="23" customFormat="1" ht="45.6" customHeight="1" x14ac:dyDescent="0.25">
      <c r="B148" s="24"/>
      <c r="C148" s="29" t="s">
        <v>102</v>
      </c>
      <c r="D148" s="21"/>
      <c r="E148" s="22"/>
      <c r="F148" s="22"/>
      <c r="G148" s="43"/>
      <c r="H148" s="28"/>
    </row>
    <row r="149" spans="2:8" x14ac:dyDescent="0.2">
      <c r="B149" s="14"/>
      <c r="C149" s="36" t="s">
        <v>103</v>
      </c>
      <c r="D149" s="13" t="s">
        <v>36</v>
      </c>
      <c r="E149" s="22">
        <v>53</v>
      </c>
      <c r="F149" s="22"/>
      <c r="G149" s="42"/>
      <c r="H149" s="28">
        <f t="shared" ref="H149" si="30">F149*G149</f>
        <v>0</v>
      </c>
    </row>
    <row r="150" spans="2:8" x14ac:dyDescent="0.2">
      <c r="B150" s="47"/>
      <c r="C150" s="36"/>
      <c r="D150" s="13"/>
      <c r="E150" s="22"/>
      <c r="F150" s="22"/>
      <c r="G150" s="42"/>
      <c r="H150" s="28"/>
    </row>
    <row r="151" spans="2:8" x14ac:dyDescent="0.2">
      <c r="B151" s="47"/>
      <c r="C151" s="15" t="s">
        <v>138</v>
      </c>
      <c r="D151" s="13"/>
      <c r="E151" s="48"/>
      <c r="F151" s="48"/>
      <c r="G151" s="42"/>
      <c r="H151" s="57">
        <f>SUM(H149:H149)</f>
        <v>0</v>
      </c>
    </row>
    <row r="152" spans="2:8" x14ac:dyDescent="0.2">
      <c r="B152" s="47"/>
      <c r="C152" s="15"/>
      <c r="D152" s="13"/>
      <c r="E152" s="48"/>
      <c r="F152" s="48"/>
      <c r="G152" s="42"/>
      <c r="H152" s="30"/>
    </row>
    <row r="153" spans="2:8" s="23" customFormat="1" ht="20.45" customHeight="1" x14ac:dyDescent="0.25">
      <c r="B153" s="24" t="s">
        <v>164</v>
      </c>
      <c r="C153" s="37" t="s">
        <v>165</v>
      </c>
      <c r="D153" s="21"/>
      <c r="E153" s="22"/>
      <c r="F153" s="22"/>
      <c r="G153" s="43"/>
      <c r="H153" s="28"/>
    </row>
    <row r="154" spans="2:8" s="23" customFormat="1" ht="45.6" customHeight="1" x14ac:dyDescent="0.25">
      <c r="B154" s="24"/>
      <c r="C154" s="29" t="s">
        <v>166</v>
      </c>
      <c r="D154" s="21"/>
      <c r="E154" s="22"/>
      <c r="F154" s="22"/>
      <c r="G154" s="43"/>
      <c r="H154" s="28"/>
    </row>
    <row r="155" spans="2:8" x14ac:dyDescent="0.2">
      <c r="B155" s="14"/>
      <c r="C155" s="36" t="s">
        <v>167</v>
      </c>
      <c r="D155" s="13" t="s">
        <v>22</v>
      </c>
      <c r="E155" s="22">
        <v>2</v>
      </c>
      <c r="F155" s="22"/>
      <c r="G155" s="42"/>
      <c r="H155" s="28">
        <f t="shared" ref="H155" si="31">F155*G155</f>
        <v>0</v>
      </c>
    </row>
    <row r="156" spans="2:8" x14ac:dyDescent="0.2">
      <c r="B156" s="47"/>
      <c r="C156" s="36"/>
      <c r="D156" s="13"/>
      <c r="E156" s="22"/>
      <c r="F156" s="22"/>
      <c r="G156" s="42"/>
      <c r="H156" s="28"/>
    </row>
    <row r="157" spans="2:8" x14ac:dyDescent="0.2">
      <c r="B157" s="47"/>
      <c r="C157" s="15" t="s">
        <v>138</v>
      </c>
      <c r="D157" s="13"/>
      <c r="E157" s="48"/>
      <c r="F157" s="48"/>
      <c r="G157" s="42"/>
      <c r="H157" s="57">
        <f>SUM(H155:H155)</f>
        <v>0</v>
      </c>
    </row>
    <row r="158" spans="2:8" x14ac:dyDescent="0.2">
      <c r="B158" s="47"/>
      <c r="C158" s="15"/>
      <c r="D158" s="13"/>
      <c r="E158" s="48"/>
      <c r="F158" s="48"/>
      <c r="G158" s="42"/>
      <c r="H158" s="30"/>
    </row>
    <row r="159" spans="2:8" x14ac:dyDescent="0.25">
      <c r="B159" s="24">
        <v>5</v>
      </c>
      <c r="C159" s="37" t="s">
        <v>11</v>
      </c>
      <c r="D159" s="13"/>
      <c r="E159" s="48"/>
      <c r="F159" s="48"/>
      <c r="G159" s="42"/>
      <c r="H159" s="30"/>
    </row>
    <row r="160" spans="2:8" ht="32.25" customHeight="1" x14ac:dyDescent="0.2">
      <c r="B160" s="14"/>
      <c r="C160" s="38" t="s">
        <v>12</v>
      </c>
      <c r="D160" s="21" t="s">
        <v>9</v>
      </c>
      <c r="E160" s="22">
        <v>1</v>
      </c>
      <c r="F160" s="22"/>
      <c r="G160" s="45"/>
      <c r="H160" s="28">
        <f t="shared" ref="H160" si="32">F160*G160</f>
        <v>0</v>
      </c>
    </row>
    <row r="161" spans="2:10" s="23" customFormat="1" ht="15.75" customHeight="1" x14ac:dyDescent="0.25">
      <c r="B161" s="24"/>
      <c r="C161" s="33"/>
      <c r="D161" s="21"/>
      <c r="E161" s="22"/>
      <c r="F161" s="22"/>
      <c r="G161" s="43"/>
      <c r="H161" s="32"/>
    </row>
    <row r="162" spans="2:10" s="23" customFormat="1" ht="15.75" customHeight="1" x14ac:dyDescent="0.25">
      <c r="B162" s="24"/>
      <c r="C162" s="15" t="s">
        <v>139</v>
      </c>
      <c r="D162" s="13"/>
      <c r="E162" s="48"/>
      <c r="F162" s="48"/>
      <c r="G162" s="42"/>
      <c r="H162" s="57">
        <f>SUM(H160)</f>
        <v>0</v>
      </c>
    </row>
    <row r="163" spans="2:10" ht="16.5" thickBot="1" x14ac:dyDescent="0.25">
      <c r="B163" s="17"/>
      <c r="C163" s="16"/>
      <c r="D163" s="13"/>
      <c r="E163" s="59"/>
      <c r="F163" s="59"/>
      <c r="G163" s="42"/>
      <c r="H163" s="60"/>
    </row>
    <row r="164" spans="2:10" ht="22.5" customHeight="1" thickBot="1" x14ac:dyDescent="0.25">
      <c r="B164" s="55"/>
      <c r="C164" s="7"/>
      <c r="D164" s="105" t="s">
        <v>7</v>
      </c>
      <c r="E164" s="106"/>
      <c r="F164" s="106"/>
      <c r="G164" s="107"/>
      <c r="H164" s="34">
        <f>H17+H21+H27+H36+H162+H43+H50+H56+H62+H68+H79+H85+H93+H101+H108+H115+H121+H132+H138+H144+H151+H157</f>
        <v>0</v>
      </c>
    </row>
    <row r="165" spans="2:10" ht="24" customHeight="1" x14ac:dyDescent="0.2">
      <c r="B165" s="56"/>
      <c r="C165" s="7"/>
      <c r="D165" s="108" t="s">
        <v>156</v>
      </c>
      <c r="E165" s="109"/>
      <c r="F165" s="109"/>
      <c r="G165" s="109"/>
      <c r="H165" s="46"/>
    </row>
    <row r="166" spans="2:10" ht="35.25" customHeight="1" thickBot="1" x14ac:dyDescent="0.25">
      <c r="B166" s="56"/>
      <c r="C166" s="7"/>
      <c r="D166" s="100" t="s">
        <v>8</v>
      </c>
      <c r="E166" s="101"/>
      <c r="F166" s="101"/>
      <c r="G166" s="101"/>
      <c r="H166" s="61"/>
    </row>
    <row r="167" spans="2:10" ht="15" customHeight="1" x14ac:dyDescent="0.2">
      <c r="B167" s="56"/>
      <c r="C167" s="7"/>
      <c r="D167" s="7"/>
      <c r="G167" s="44"/>
      <c r="H167" s="76"/>
      <c r="I167" s="77"/>
    </row>
    <row r="168" spans="2:10" ht="32.25" customHeight="1" x14ac:dyDescent="0.2">
      <c r="B168" s="68" t="s">
        <v>140</v>
      </c>
      <c r="C168" s="69" t="s">
        <v>143</v>
      </c>
      <c r="D168" s="70"/>
      <c r="E168" s="71"/>
      <c r="F168" s="71"/>
      <c r="G168" s="72"/>
      <c r="H168" s="73"/>
      <c r="I168" s="78"/>
    </row>
    <row r="169" spans="2:10" ht="45" customHeight="1" x14ac:dyDescent="0.2">
      <c r="B169" s="74"/>
      <c r="C169" s="29" t="s">
        <v>144</v>
      </c>
      <c r="D169" s="21"/>
      <c r="E169" s="22"/>
      <c r="F169" s="22"/>
      <c r="G169" s="43"/>
      <c r="H169" s="28"/>
      <c r="I169" s="78"/>
    </row>
    <row r="170" spans="2:10" ht="21.75" customHeight="1" x14ac:dyDescent="0.2">
      <c r="B170" s="74"/>
      <c r="C170" s="91" t="s">
        <v>145</v>
      </c>
      <c r="D170" s="13"/>
      <c r="E170" s="22"/>
      <c r="F170" s="22"/>
      <c r="G170" s="42"/>
      <c r="H170" s="28"/>
      <c r="I170" s="79"/>
      <c r="J170" s="75"/>
    </row>
    <row r="171" spans="2:10" ht="18" customHeight="1" x14ac:dyDescent="0.2">
      <c r="B171" s="74"/>
      <c r="C171" s="92" t="s">
        <v>146</v>
      </c>
      <c r="D171" s="13" t="s">
        <v>36</v>
      </c>
      <c r="E171" s="22">
        <v>104</v>
      </c>
      <c r="F171" s="22"/>
      <c r="G171" s="42"/>
      <c r="H171" s="28">
        <f t="shared" ref="H171" si="33">F171*G171</f>
        <v>0</v>
      </c>
      <c r="I171" s="79"/>
      <c r="J171" s="75"/>
    </row>
    <row r="172" spans="2:10" ht="18" customHeight="1" x14ac:dyDescent="0.2">
      <c r="B172" s="74"/>
      <c r="C172" s="92" t="s">
        <v>147</v>
      </c>
      <c r="D172" s="13" t="s">
        <v>36</v>
      </c>
      <c r="E172" s="22">
        <v>104</v>
      </c>
      <c r="F172" s="22"/>
      <c r="G172" s="42"/>
      <c r="H172" s="28">
        <f t="shared" ref="H172" si="34">F172*G172</f>
        <v>0</v>
      </c>
      <c r="I172" s="79"/>
      <c r="J172" s="75"/>
    </row>
    <row r="173" spans="2:10" ht="22.5" customHeight="1" x14ac:dyDescent="0.2">
      <c r="B173" s="84"/>
      <c r="C173" s="37"/>
      <c r="D173" s="80"/>
      <c r="G173" s="81"/>
      <c r="H173" s="60"/>
      <c r="I173" s="78"/>
    </row>
    <row r="174" spans="2:10" ht="32.25" customHeight="1" x14ac:dyDescent="0.2">
      <c r="B174" s="84" t="s">
        <v>142</v>
      </c>
      <c r="C174" s="37" t="s">
        <v>104</v>
      </c>
      <c r="D174" s="80"/>
      <c r="E174" s="85"/>
      <c r="F174" s="85"/>
      <c r="G174" s="81"/>
      <c r="H174" s="86"/>
      <c r="I174" s="78"/>
    </row>
    <row r="175" spans="2:10" ht="45" customHeight="1" x14ac:dyDescent="0.2">
      <c r="B175" s="74"/>
      <c r="C175" s="29" t="s">
        <v>24</v>
      </c>
      <c r="D175" s="21"/>
      <c r="E175" s="22"/>
      <c r="F175" s="22"/>
      <c r="G175" s="43"/>
      <c r="H175" s="28"/>
      <c r="I175" s="78"/>
    </row>
    <row r="176" spans="2:10" ht="21.75" customHeight="1" x14ac:dyDescent="0.2">
      <c r="B176" s="74"/>
      <c r="C176" s="36" t="s">
        <v>105</v>
      </c>
      <c r="D176" s="13" t="s">
        <v>27</v>
      </c>
      <c r="E176" s="22">
        <v>1</v>
      </c>
      <c r="F176" s="22"/>
      <c r="G176" s="42"/>
      <c r="H176" s="28">
        <f t="shared" ref="H176" si="35">F176*G176</f>
        <v>0</v>
      </c>
      <c r="I176" s="79"/>
      <c r="J176" s="75"/>
    </row>
    <row r="177" spans="2:10" ht="22.5" customHeight="1" x14ac:dyDescent="0.2">
      <c r="B177" s="84"/>
      <c r="C177" s="37"/>
      <c r="D177" s="80"/>
      <c r="E177" s="85"/>
      <c r="G177" s="81"/>
      <c r="H177" s="60"/>
      <c r="I177" s="78"/>
    </row>
    <row r="178" spans="2:10" ht="32.25" customHeight="1" x14ac:dyDescent="0.2">
      <c r="B178" s="84" t="s">
        <v>148</v>
      </c>
      <c r="C178" s="37" t="s">
        <v>149</v>
      </c>
      <c r="D178" s="80"/>
      <c r="E178" s="85"/>
      <c r="F178" s="94"/>
      <c r="G178" s="81"/>
      <c r="H178" s="86"/>
      <c r="I178" s="78"/>
    </row>
    <row r="179" spans="2:10" ht="45" customHeight="1" x14ac:dyDescent="0.2">
      <c r="B179" s="74"/>
      <c r="C179" s="29" t="s">
        <v>49</v>
      </c>
      <c r="D179" s="21"/>
      <c r="E179" s="22"/>
      <c r="F179" s="95"/>
      <c r="G179" s="43"/>
      <c r="H179" s="28"/>
      <c r="I179" s="78"/>
    </row>
    <row r="180" spans="2:10" ht="21.75" customHeight="1" x14ac:dyDescent="0.2">
      <c r="B180" s="74"/>
      <c r="C180" s="36" t="s">
        <v>150</v>
      </c>
      <c r="D180" s="13" t="s">
        <v>27</v>
      </c>
      <c r="E180" s="22">
        <v>1</v>
      </c>
      <c r="F180" s="95"/>
      <c r="G180" s="42"/>
      <c r="H180" s="28">
        <f t="shared" ref="H180" si="36">F180*G180</f>
        <v>0</v>
      </c>
      <c r="I180" s="79"/>
      <c r="J180" s="75"/>
    </row>
    <row r="181" spans="2:10" ht="22.5" customHeight="1" x14ac:dyDescent="0.2">
      <c r="B181" s="82"/>
      <c r="C181" s="83"/>
      <c r="D181" s="87"/>
      <c r="E181" s="96"/>
      <c r="F181" s="88"/>
      <c r="G181" s="89"/>
      <c r="H181" s="90"/>
      <c r="I181" s="78"/>
    </row>
    <row r="182" spans="2:10" ht="21.75" customHeight="1" x14ac:dyDescent="0.2"/>
    <row r="183" spans="2:10" x14ac:dyDescent="0.2">
      <c r="B183" s="110" t="s">
        <v>155</v>
      </c>
      <c r="C183" s="110"/>
      <c r="D183" s="110"/>
      <c r="E183" s="110"/>
      <c r="F183" s="110"/>
      <c r="G183" s="110"/>
    </row>
    <row r="184" spans="2:10" x14ac:dyDescent="0.25">
      <c r="C184" s="49"/>
      <c r="D184" s="7"/>
    </row>
    <row r="185" spans="2:10" x14ac:dyDescent="0.2">
      <c r="B185" s="63" t="s">
        <v>13</v>
      </c>
      <c r="C185" s="63"/>
      <c r="D185" s="62"/>
      <c r="E185" s="63"/>
      <c r="F185" s="63"/>
      <c r="G185" s="7" t="s">
        <v>14</v>
      </c>
      <c r="H185" s="63"/>
    </row>
    <row r="186" spans="2:10" ht="23.25" customHeight="1" x14ac:dyDescent="0.2">
      <c r="B186" s="63"/>
      <c r="C186" s="64"/>
      <c r="D186" s="7"/>
      <c r="E186" s="59"/>
      <c r="F186" s="59"/>
      <c r="G186" s="65" t="s">
        <v>15</v>
      </c>
      <c r="H186" s="59"/>
    </row>
    <row r="187" spans="2:10" x14ac:dyDescent="0.2">
      <c r="B187" s="97" t="s">
        <v>16</v>
      </c>
      <c r="C187" s="97"/>
      <c r="D187" s="98"/>
      <c r="E187" s="98"/>
      <c r="F187" s="98"/>
      <c r="G187" s="98"/>
      <c r="H187" s="66"/>
    </row>
    <row r="188" spans="2:10" ht="23.25" customHeight="1" x14ac:dyDescent="0.2">
      <c r="B188" s="99" t="s">
        <v>17</v>
      </c>
      <c r="C188" s="99"/>
      <c r="D188" s="7"/>
      <c r="E188" s="59"/>
      <c r="F188" s="59"/>
      <c r="G188" s="59"/>
      <c r="H188" s="59"/>
    </row>
    <row r="189" spans="2:10" x14ac:dyDescent="0.2">
      <c r="B189" s="63"/>
      <c r="C189" s="64"/>
      <c r="D189" s="7"/>
      <c r="E189" s="63"/>
      <c r="F189" s="63"/>
      <c r="G189" s="63"/>
      <c r="H189" s="63"/>
    </row>
  </sheetData>
  <mergeCells count="10">
    <mergeCell ref="B187:C187"/>
    <mergeCell ref="D187:G187"/>
    <mergeCell ref="B188:C188"/>
    <mergeCell ref="D166:G166"/>
    <mergeCell ref="C2:H2"/>
    <mergeCell ref="C11:D11"/>
    <mergeCell ref="D4:H4"/>
    <mergeCell ref="D164:G164"/>
    <mergeCell ref="D165:G165"/>
    <mergeCell ref="B183:G183"/>
  </mergeCells>
  <printOptions horizontalCentered="1"/>
  <pageMargins left="3.937007874015748E-2" right="3.937007874015748E-2" top="0.35433070866141736" bottom="0.55118110236220474" header="0.31496062992125984" footer="0.19685039370078741"/>
  <pageSetup paperSize="9" scale="88" firstPageNumber="0" fitToHeight="0" orientation="portrait" verticalDpi="300" r:id="rId1"/>
  <headerFooter differentFirst="1" alignWithMargins="0">
    <oddFooter>&amp;R&amp;P/&amp;N</oddFooter>
    <firstFooter>&amp;R&amp;P/&amp;N</firstFooter>
  </headerFooter>
  <rowBreaks count="3" manualBreakCount="3">
    <brk id="43" max="7" man="1"/>
    <brk id="125" max="7" man="1"/>
    <brk id="1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 lot 01 Gros oeuvre</vt:lpstr>
      <vt:lpstr>' lot 01 Gros oeuvre'!_Toc116917806</vt:lpstr>
      <vt:lpstr>' lot 01 Gros oeuvre'!_Toc116917807</vt:lpstr>
      <vt:lpstr>' lot 01 Gros oeuvre'!_Toc20276590</vt:lpstr>
      <vt:lpstr>' lot 01 Gros oeuvre'!_Toc340668033</vt:lpstr>
      <vt:lpstr>' lot 01 Gros oeuvre'!Excel_BuiltIn_Print_Area_1_1</vt:lpstr>
      <vt:lpstr>' lot 01 Gros oeuvre'!Excel_BuiltIn_Print_Area_1_1_1</vt:lpstr>
      <vt:lpstr>' lot 01 Gros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JFA</dc:creator>
  <cp:lastModifiedBy>Alexis Guerin</cp:lastModifiedBy>
  <cp:lastPrinted>2026-01-21T09:34:02Z</cp:lastPrinted>
  <dcterms:created xsi:type="dcterms:W3CDTF">2011-12-01T13:06:22Z</dcterms:created>
  <dcterms:modified xsi:type="dcterms:W3CDTF">2026-01-21T09:35:49Z</dcterms:modified>
</cp:coreProperties>
</file>